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Акт (Форма)" sheetId="4" r:id="rId1"/>
    <sheet name="Лист1" sheetId="1" r:id="rId2"/>
    <sheet name="Лист2" sheetId="2" r:id="rId3"/>
    <sheet name="Лист3" sheetId="3" r:id="rId4"/>
  </sheets>
  <definedNames>
    <definedName name="ТекстовоеПоле447" localSheetId="0">'Акт (Форма)'!$G$1</definedName>
  </definedNames>
  <calcPr calcId="124519"/>
</workbook>
</file>

<file path=xl/calcChain.xml><?xml version="1.0" encoding="utf-8"?>
<calcChain xmlns="http://schemas.openxmlformats.org/spreadsheetml/2006/main">
  <c r="E152" i="4"/>
  <c r="F152" s="1"/>
  <c r="E151"/>
  <c r="F151" s="1"/>
  <c r="F150"/>
  <c r="E150"/>
  <c r="E149"/>
  <c r="F149" s="1"/>
  <c r="E148"/>
  <c r="F148" s="1"/>
  <c r="F147"/>
  <c r="E147"/>
  <c r="E146"/>
  <c r="F146" s="1"/>
  <c r="E145"/>
  <c r="F145" s="1"/>
  <c r="E144"/>
  <c r="F144" s="1"/>
  <c r="E143"/>
  <c r="F143" s="1"/>
  <c r="E142"/>
  <c r="F142" s="1"/>
  <c r="E141"/>
  <c r="F141" s="1"/>
  <c r="E140"/>
  <c r="F140" s="1"/>
  <c r="E139"/>
  <c r="F139" s="1"/>
  <c r="E138"/>
  <c r="F138" s="1"/>
  <c r="E137"/>
  <c r="F137" s="1"/>
  <c r="E136"/>
  <c r="F136" s="1"/>
  <c r="E135"/>
  <c r="F135" s="1"/>
  <c r="E134"/>
  <c r="F134" s="1"/>
  <c r="E133"/>
  <c r="F133" s="1"/>
  <c r="E132"/>
  <c r="F132" s="1"/>
  <c r="E131"/>
  <c r="F131" s="1"/>
  <c r="E130"/>
  <c r="F130" s="1"/>
  <c r="E129"/>
  <c r="F129" s="1"/>
  <c r="E128"/>
  <c r="F128" s="1"/>
  <c r="E127"/>
  <c r="F127" s="1"/>
  <c r="E126"/>
  <c r="F126" s="1"/>
  <c r="E125"/>
  <c r="F125" s="1"/>
  <c r="E124"/>
  <c r="F124" s="1"/>
  <c r="E123"/>
  <c r="F123" s="1"/>
  <c r="E122"/>
  <c r="F122" s="1"/>
  <c r="E121"/>
  <c r="F121" s="1"/>
  <c r="E120"/>
  <c r="F120" s="1"/>
  <c r="F119"/>
  <c r="E119"/>
  <c r="E118"/>
  <c r="F118" s="1"/>
  <c r="E117"/>
  <c r="F117" s="1"/>
  <c r="F116"/>
  <c r="E116"/>
  <c r="E115"/>
  <c r="F115" s="1"/>
  <c r="E114"/>
  <c r="F114" s="1"/>
  <c r="F113"/>
  <c r="E113"/>
  <c r="E112"/>
  <c r="F112" s="1"/>
  <c r="E111"/>
  <c r="F111" s="1"/>
  <c r="E110"/>
  <c r="F110" s="1"/>
  <c r="E109"/>
  <c r="F109" s="1"/>
  <c r="E108"/>
  <c r="F108" s="1"/>
  <c r="E107"/>
  <c r="F107" s="1"/>
  <c r="E106"/>
  <c r="F106" s="1"/>
  <c r="E105"/>
  <c r="F105" s="1"/>
  <c r="E104"/>
  <c r="F104" s="1"/>
  <c r="E103"/>
  <c r="F103" s="1"/>
  <c r="E102"/>
  <c r="F102" s="1"/>
  <c r="E101"/>
  <c r="F101" s="1"/>
  <c r="E100"/>
  <c r="F100" s="1"/>
  <c r="E99"/>
  <c r="F99" s="1"/>
  <c r="E98"/>
  <c r="F98" s="1"/>
  <c r="E97"/>
  <c r="F97" s="1"/>
  <c r="E96"/>
  <c r="F96" s="1"/>
  <c r="E95"/>
  <c r="F95" s="1"/>
  <c r="E94"/>
  <c r="F94" s="1"/>
  <c r="E93"/>
  <c r="F93" s="1"/>
  <c r="E92"/>
  <c r="F92" s="1"/>
  <c r="E91"/>
  <c r="F91" s="1"/>
  <c r="E90"/>
  <c r="F90" s="1"/>
  <c r="E89"/>
  <c r="F89" s="1"/>
  <c r="E88"/>
  <c r="F88" s="1"/>
  <c r="F87"/>
  <c r="E87"/>
  <c r="E86"/>
  <c r="F86" s="1"/>
  <c r="E85"/>
  <c r="F85" s="1"/>
  <c r="F84"/>
  <c r="E84"/>
  <c r="E83"/>
  <c r="F83" s="1"/>
  <c r="E82"/>
  <c r="F82" s="1"/>
  <c r="F81"/>
  <c r="E81"/>
  <c r="E80"/>
  <c r="F80" s="1"/>
  <c r="E79"/>
  <c r="F79" s="1"/>
  <c r="E78"/>
  <c r="F78" s="1"/>
  <c r="E77"/>
  <c r="F77" s="1"/>
  <c r="E76"/>
  <c r="F76" s="1"/>
  <c r="E75"/>
  <c r="F75" s="1"/>
  <c r="E74"/>
  <c r="F74" s="1"/>
  <c r="E73"/>
  <c r="F73" s="1"/>
  <c r="E72"/>
  <c r="F72" s="1"/>
  <c r="E71"/>
  <c r="F71" s="1"/>
  <c r="E70"/>
  <c r="F70" s="1"/>
  <c r="E69"/>
  <c r="F69" s="1"/>
  <c r="E68"/>
  <c r="F68" s="1"/>
  <c r="E67"/>
  <c r="F67" s="1"/>
  <c r="E66"/>
  <c r="F66" s="1"/>
  <c r="E65"/>
  <c r="F65" s="1"/>
  <c r="E64"/>
  <c r="F64" s="1"/>
  <c r="E63"/>
  <c r="F63" s="1"/>
  <c r="E62"/>
  <c r="F62" s="1"/>
  <c r="E61"/>
  <c r="F61" s="1"/>
  <c r="E60"/>
  <c r="F60" s="1"/>
  <c r="E59"/>
  <c r="F59" s="1"/>
  <c r="E58"/>
  <c r="F58" s="1"/>
  <c r="E57"/>
  <c r="F57" s="1"/>
  <c r="E56"/>
  <c r="F56" s="1"/>
  <c r="E55"/>
  <c r="F55" s="1"/>
  <c r="E54"/>
  <c r="F54" s="1"/>
  <c r="E53"/>
  <c r="F53" s="1"/>
  <c r="E52"/>
  <c r="F52" s="1"/>
  <c r="E51"/>
  <c r="F51" s="1"/>
  <c r="E50"/>
  <c r="F50" s="1"/>
  <c r="E49"/>
  <c r="F49" s="1"/>
  <c r="E48"/>
  <c r="F48" s="1"/>
  <c r="E47"/>
  <c r="F47" s="1"/>
  <c r="E46"/>
  <c r="F46" s="1"/>
  <c r="E45"/>
  <c r="F45" s="1"/>
  <c r="E44"/>
  <c r="F44" s="1"/>
  <c r="E43"/>
  <c r="F43" s="1"/>
  <c r="E42"/>
  <c r="F42" s="1"/>
  <c r="E41"/>
  <c r="F41" s="1"/>
  <c r="F40"/>
  <c r="E40"/>
  <c r="E39"/>
  <c r="F39" s="1"/>
  <c r="F38"/>
  <c r="E38"/>
  <c r="E37"/>
  <c r="F37" s="1"/>
  <c r="G40" s="1"/>
  <c r="E36"/>
  <c r="F36" s="1"/>
  <c r="E35"/>
  <c r="F35" s="1"/>
  <c r="E34"/>
  <c r="F34" s="1"/>
  <c r="E33"/>
  <c r="F33" s="1"/>
  <c r="E32"/>
  <c r="F32" s="1"/>
  <c r="E31"/>
  <c r="F31" s="1"/>
  <c r="E30"/>
  <c r="F30" s="1"/>
  <c r="E29"/>
  <c r="F29" s="1"/>
  <c r="E28"/>
  <c r="F28" s="1"/>
  <c r="E27"/>
  <c r="F27" s="1"/>
  <c r="E26"/>
  <c r="F26" s="1"/>
  <c r="E25"/>
  <c r="F25" s="1"/>
  <c r="E24"/>
  <c r="F24" s="1"/>
  <c r="E23"/>
  <c r="F23" s="1"/>
  <c r="E22"/>
  <c r="F22" s="1"/>
  <c r="E21"/>
  <c r="F21" s="1"/>
  <c r="G128" l="1"/>
  <c r="G136"/>
  <c r="G152"/>
  <c r="G29"/>
  <c r="G144"/>
  <c r="G132"/>
  <c r="G148"/>
  <c r="G25"/>
  <c r="G33"/>
  <c r="G45"/>
  <c r="G61"/>
  <c r="G77"/>
  <c r="G93"/>
  <c r="G109"/>
  <c r="G41"/>
  <c r="G49"/>
  <c r="G57"/>
  <c r="G65"/>
  <c r="G73"/>
  <c r="G81"/>
  <c r="G89"/>
  <c r="G97"/>
  <c r="G105"/>
  <c r="G113"/>
  <c r="G53"/>
  <c r="G69"/>
  <c r="G85"/>
  <c r="G101"/>
  <c r="G117"/>
  <c r="G21"/>
  <c r="G124"/>
  <c r="G140"/>
</calcChain>
</file>

<file path=xl/sharedStrings.xml><?xml version="1.0" encoding="utf-8"?>
<sst xmlns="http://schemas.openxmlformats.org/spreadsheetml/2006/main" count="161" uniqueCount="21">
  <si>
    <t>Дата</t>
  </si>
  <si>
    <t>Ставка</t>
  </si>
  <si>
    <t>Часы</t>
  </si>
  <si>
    <t>Сумма ставки, руб.</t>
  </si>
  <si>
    <t>Сутки</t>
  </si>
  <si>
    <t>Сумма без НДС</t>
  </si>
  <si>
    <t>Итого без НДС</t>
  </si>
  <si>
    <t>суточная</t>
  </si>
  <si>
    <t>резервная</t>
  </si>
  <si>
    <t>ожидания</t>
  </si>
  <si>
    <t>простоя</t>
  </si>
  <si>
    <t>ИТОГО</t>
  </si>
  <si>
    <t>Скважина _____ Куюмбинского ЛУ</t>
  </si>
  <si>
    <t>выполненных работ за ________ 2017г.</t>
  </si>
  <si>
    <t>Акт (ФОРМА)</t>
  </si>
  <si>
    <t>от"__"______2017г.</t>
  </si>
  <si>
    <r>
      <t>К ДОГОВОРУ №_____</t>
    </r>
    <r>
      <rPr>
        <sz val="10"/>
        <color theme="1"/>
        <rFont val="Times New Roman"/>
        <family val="1"/>
        <charset val="204"/>
      </rPr>
      <t>             </t>
    </r>
  </si>
  <si>
    <t>Представитель Подрядчика</t>
  </si>
  <si>
    <t>Представитель Заказчика</t>
  </si>
  <si>
    <t>от "__" _________2017г.</t>
  </si>
  <si>
    <t>Приложение 13</t>
  </si>
</sst>
</file>

<file path=xl/styles.xml><?xml version="1.0" encoding="utf-8"?>
<styleSheet xmlns="http://schemas.openxmlformats.org/spreadsheetml/2006/main">
  <numFmts count="1">
    <numFmt numFmtId="164" formatCode="_(&quot;$&quot;* #,##0.00_);_(&quot;$&quot;* \(#,##0.00\);_(&quot;$&quot;* &quot;-&quot;??_);_(@_)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charset val="204"/>
    </font>
    <font>
      <b/>
      <sz val="10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b/>
      <sz val="10"/>
      <color rgb="FFFF0000"/>
      <name val="Arial"/>
      <family val="2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6" fillId="0" borderId="0"/>
    <xf numFmtId="164" fontId="2" fillId="0" borderId="0" applyFont="0" applyFill="0" applyBorder="0" applyAlignment="0" applyProtection="0"/>
    <xf numFmtId="0" fontId="2" fillId="0" borderId="0"/>
    <xf numFmtId="0" fontId="11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85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6" fillId="0" borderId="0" xfId="2" applyBorder="1" applyAlignment="1">
      <alignment horizontal="center" vertical="center"/>
    </xf>
    <xf numFmtId="0" fontId="6" fillId="0" borderId="0" xfId="2" applyBorder="1" applyAlignment="1">
      <alignment horizontal="right" vertical="center"/>
    </xf>
    <xf numFmtId="0" fontId="4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0" borderId="8" xfId="1" applyFont="1" applyBorder="1" applyAlignment="1">
      <alignment horizontal="left" vertical="center"/>
    </xf>
    <xf numFmtId="0" fontId="2" fillId="0" borderId="8" xfId="1" applyFont="1" applyBorder="1" applyAlignment="1">
      <alignment vertical="center"/>
    </xf>
    <xf numFmtId="4" fontId="2" fillId="0" borderId="8" xfId="1" applyNumberFormat="1" applyFont="1" applyBorder="1" applyAlignment="1">
      <alignment horizontal="right" vertical="center"/>
    </xf>
    <xf numFmtId="2" fontId="2" fillId="0" borderId="8" xfId="1" applyNumberFormat="1" applyFont="1" applyBorder="1" applyAlignment="1">
      <alignment horizontal="center" vertical="center"/>
    </xf>
    <xf numFmtId="2" fontId="8" fillId="0" borderId="0" xfId="1" applyNumberFormat="1" applyFont="1" applyAlignment="1">
      <alignment horizontal="center" vertical="center"/>
    </xf>
    <xf numFmtId="0" fontId="3" fillId="0" borderId="10" xfId="1" applyFont="1" applyBorder="1" applyAlignment="1">
      <alignment horizontal="left" vertical="center"/>
    </xf>
    <xf numFmtId="0" fontId="2" fillId="0" borderId="10" xfId="1" applyFont="1" applyBorder="1" applyAlignment="1">
      <alignment vertical="center"/>
    </xf>
    <xf numFmtId="4" fontId="2" fillId="0" borderId="10" xfId="1" applyNumberFormat="1" applyFont="1" applyBorder="1" applyAlignment="1">
      <alignment horizontal="right" vertical="center"/>
    </xf>
    <xf numFmtId="2" fontId="2" fillId="0" borderId="10" xfId="1" applyNumberFormat="1" applyFont="1" applyBorder="1" applyAlignment="1">
      <alignment horizontal="center" vertical="center"/>
    </xf>
    <xf numFmtId="4" fontId="3" fillId="0" borderId="10" xfId="1" applyNumberFormat="1" applyFont="1" applyBorder="1" applyAlignment="1">
      <alignment horizontal="right" vertical="center"/>
    </xf>
    <xf numFmtId="4" fontId="3" fillId="0" borderId="15" xfId="1" applyNumberFormat="1" applyFont="1" applyBorder="1" applyAlignment="1">
      <alignment horizontal="right" vertical="center"/>
    </xf>
    <xf numFmtId="2" fontId="3" fillId="0" borderId="10" xfId="1" applyNumberFormat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10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0" fontId="9" fillId="0" borderId="0" xfId="1" applyFont="1"/>
    <xf numFmtId="0" fontId="2" fillId="0" borderId="0" xfId="1" applyFont="1"/>
    <xf numFmtId="2" fontId="10" fillId="0" borderId="0" xfId="1" applyNumberFormat="1" applyFont="1" applyAlignment="1">
      <alignment horizontal="center" vertical="center"/>
    </xf>
    <xf numFmtId="0" fontId="7" fillId="0" borderId="16" xfId="1" applyFont="1" applyBorder="1" applyAlignment="1">
      <alignment horizontal="left" vertical="center"/>
    </xf>
    <xf numFmtId="0" fontId="4" fillId="0" borderId="16" xfId="1" applyFont="1" applyBorder="1" applyAlignment="1">
      <alignment vertical="center"/>
    </xf>
    <xf numFmtId="4" fontId="4" fillId="0" borderId="16" xfId="1" applyNumberFormat="1" applyFont="1" applyBorder="1" applyAlignment="1">
      <alignment horizontal="right" vertical="center"/>
    </xf>
    <xf numFmtId="2" fontId="4" fillId="0" borderId="16" xfId="1" applyNumberFormat="1" applyFont="1" applyBorder="1" applyAlignment="1">
      <alignment horizontal="center" vertical="center"/>
    </xf>
    <xf numFmtId="0" fontId="7" fillId="0" borderId="10" xfId="1" applyFont="1" applyBorder="1" applyAlignment="1">
      <alignment horizontal="left" vertical="center"/>
    </xf>
    <xf numFmtId="0" fontId="4" fillId="0" borderId="10" xfId="1" applyFont="1" applyBorder="1" applyAlignment="1">
      <alignment vertical="center"/>
    </xf>
    <xf numFmtId="4" fontId="4" fillId="0" borderId="10" xfId="1" applyNumberFormat="1" applyFont="1" applyBorder="1" applyAlignment="1">
      <alignment horizontal="right" vertical="center"/>
    </xf>
    <xf numFmtId="2" fontId="4" fillId="0" borderId="10" xfId="1" applyNumberFormat="1" applyFont="1" applyBorder="1" applyAlignment="1">
      <alignment horizontal="center" vertical="center"/>
    </xf>
    <xf numFmtId="4" fontId="7" fillId="0" borderId="10" xfId="1" applyNumberFormat="1" applyFont="1" applyBorder="1" applyAlignment="1">
      <alignment horizontal="right" vertical="center"/>
    </xf>
    <xf numFmtId="2" fontId="5" fillId="0" borderId="0" xfId="1" applyNumberFormat="1" applyFont="1" applyAlignment="1">
      <alignment vertical="center"/>
    </xf>
    <xf numFmtId="0" fontId="7" fillId="0" borderId="18" xfId="1" applyFont="1" applyBorder="1" applyAlignment="1">
      <alignment horizontal="left" vertical="center"/>
    </xf>
    <xf numFmtId="0" fontId="4" fillId="0" borderId="18" xfId="1" applyFont="1" applyBorder="1" applyAlignment="1">
      <alignment vertical="center"/>
    </xf>
    <xf numFmtId="4" fontId="7" fillId="0" borderId="18" xfId="1" applyNumberFormat="1" applyFont="1" applyBorder="1" applyAlignment="1">
      <alignment horizontal="right" vertical="center"/>
    </xf>
    <xf numFmtId="2" fontId="4" fillId="0" borderId="18" xfId="1" applyNumberFormat="1" applyFont="1" applyBorder="1" applyAlignment="1">
      <alignment horizontal="center" vertical="center"/>
    </xf>
    <xf numFmtId="4" fontId="4" fillId="0" borderId="19" xfId="1" applyNumberFormat="1" applyFont="1" applyBorder="1" applyAlignment="1">
      <alignment horizontal="right" vertical="center"/>
    </xf>
    <xf numFmtId="2" fontId="2" fillId="0" borderId="0" xfId="1" applyNumberFormat="1" applyFont="1" applyAlignment="1">
      <alignment horizontal="center" vertical="center"/>
    </xf>
    <xf numFmtId="2" fontId="2" fillId="0" borderId="0" xfId="1" applyNumberFormat="1" applyFont="1" applyAlignment="1">
      <alignment vertical="center"/>
    </xf>
    <xf numFmtId="0" fontId="12" fillId="0" borderId="0" xfId="0" applyFont="1" applyAlignment="1">
      <alignment horizontal="right"/>
    </xf>
    <xf numFmtId="0" fontId="6" fillId="0" borderId="0" xfId="2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2" fillId="0" borderId="0" xfId="0" applyFont="1" applyAlignment="1">
      <alignment horizontal="right"/>
    </xf>
    <xf numFmtId="0" fontId="2" fillId="0" borderId="0" xfId="2" applyFont="1" applyAlignment="1">
      <alignment horizontal="center" vertical="center"/>
    </xf>
    <xf numFmtId="0" fontId="6" fillId="0" borderId="0" xfId="2" applyAlignment="1">
      <alignment horizontal="center" vertical="center"/>
    </xf>
    <xf numFmtId="14" fontId="2" fillId="0" borderId="14" xfId="1" applyNumberFormat="1" applyFont="1" applyBorder="1" applyAlignment="1">
      <alignment horizontal="center" vertical="center"/>
    </xf>
    <xf numFmtId="14" fontId="2" fillId="0" borderId="7" xfId="1" applyNumberFormat="1" applyFont="1" applyBorder="1" applyAlignment="1">
      <alignment horizontal="center" vertical="center"/>
    </xf>
    <xf numFmtId="14" fontId="2" fillId="0" borderId="12" xfId="1" applyNumberFormat="1" applyFont="1" applyBorder="1" applyAlignment="1">
      <alignment horizontal="center" vertical="center"/>
    </xf>
    <xf numFmtId="14" fontId="4" fillId="0" borderId="1" xfId="1" applyNumberFormat="1" applyFont="1" applyBorder="1" applyAlignment="1">
      <alignment horizontal="center" vertical="center" wrapText="1"/>
    </xf>
    <xf numFmtId="14" fontId="4" fillId="0" borderId="7" xfId="1" applyNumberFormat="1" applyFont="1" applyBorder="1" applyAlignment="1">
      <alignment horizontal="center" vertical="center" wrapText="1"/>
    </xf>
    <xf numFmtId="14" fontId="4" fillId="0" borderId="17" xfId="1" applyNumberFormat="1" applyFont="1" applyBorder="1" applyAlignment="1">
      <alignment horizontal="center" vertical="center" wrapText="1"/>
    </xf>
    <xf numFmtId="4" fontId="7" fillId="0" borderId="3" xfId="1" applyNumberFormat="1" applyFont="1" applyBorder="1" applyAlignment="1">
      <alignment horizontal="center" vertical="center"/>
    </xf>
    <xf numFmtId="4" fontId="7" fillId="0" borderId="11" xfId="1" applyNumberFormat="1" applyFont="1" applyBorder="1" applyAlignment="1">
      <alignment horizontal="center" vertical="center"/>
    </xf>
    <xf numFmtId="4" fontId="7" fillId="0" borderId="20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6" fillId="0" borderId="7" xfId="2" applyBorder="1" applyAlignment="1">
      <alignment horizontal="center" vertical="center"/>
    </xf>
    <xf numFmtId="0" fontId="6" fillId="0" borderId="12" xfId="2" applyBorder="1" applyAlignment="1">
      <alignment horizontal="center" vertical="center"/>
    </xf>
    <xf numFmtId="4" fontId="3" fillId="0" borderId="9" xfId="1" applyNumberFormat="1" applyFont="1" applyBorder="1" applyAlignment="1">
      <alignment horizontal="center" vertical="center"/>
    </xf>
    <xf numFmtId="4" fontId="3" fillId="0" borderId="11" xfId="1" applyNumberFormat="1" applyFont="1" applyBorder="1" applyAlignment="1">
      <alignment horizontal="center" vertical="center"/>
    </xf>
    <xf numFmtId="4" fontId="3" fillId="0" borderId="13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</cellXfs>
  <cellStyles count="10">
    <cellStyle name="Денежный 2 2" xfId="3"/>
    <cellStyle name="Обычный" xfId="0" builtinId="0"/>
    <cellStyle name="Обычный 16 2" xfId="4"/>
    <cellStyle name="Обычный 2" xfId="1"/>
    <cellStyle name="Обычный 2 2" xfId="5"/>
    <cellStyle name="Обычный 2 2 2" xfId="6"/>
    <cellStyle name="Обычный 28 2" xfId="7"/>
    <cellStyle name="Обычный 3" xfId="2"/>
    <cellStyle name="Обычный 4" xfId="8"/>
    <cellStyle name="Обычный 5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9"/>
  <sheetViews>
    <sheetView tabSelected="1" workbookViewId="0">
      <selection activeCell="G1" sqref="G1"/>
    </sheetView>
  </sheetViews>
  <sheetFormatPr defaultColWidth="8.85546875" defaultRowHeight="12.75"/>
  <cols>
    <col min="1" max="1" width="12.140625" style="1" customWidth="1"/>
    <col min="2" max="2" width="12.28515625" style="38" customWidth="1"/>
    <col min="3" max="3" width="11.140625" style="7" customWidth="1"/>
    <col min="4" max="4" width="13.140625" style="1" customWidth="1"/>
    <col min="5" max="5" width="10.7109375" style="1" customWidth="1"/>
    <col min="6" max="6" width="14.42578125" style="5" customWidth="1"/>
    <col min="7" max="7" width="14.42578125" style="1" customWidth="1"/>
    <col min="8" max="8" width="4.140625" style="7" customWidth="1"/>
    <col min="9" max="9" width="8.85546875" style="8" customWidth="1"/>
    <col min="10" max="256" width="8.85546875" style="7"/>
    <col min="257" max="257" width="12.140625" style="7" customWidth="1"/>
    <col min="258" max="258" width="12.28515625" style="7" customWidth="1"/>
    <col min="259" max="259" width="11.140625" style="7" customWidth="1"/>
    <col min="260" max="260" width="13.140625" style="7" customWidth="1"/>
    <col min="261" max="261" width="10.7109375" style="7" customWidth="1"/>
    <col min="262" max="263" width="14.42578125" style="7" customWidth="1"/>
    <col min="264" max="264" width="4.140625" style="7" customWidth="1"/>
    <col min="265" max="265" width="8.85546875" style="7" customWidth="1"/>
    <col min="266" max="512" width="8.85546875" style="7"/>
    <col min="513" max="513" width="12.140625" style="7" customWidth="1"/>
    <col min="514" max="514" width="12.28515625" style="7" customWidth="1"/>
    <col min="515" max="515" width="11.140625" style="7" customWidth="1"/>
    <col min="516" max="516" width="13.140625" style="7" customWidth="1"/>
    <col min="517" max="517" width="10.7109375" style="7" customWidth="1"/>
    <col min="518" max="519" width="14.42578125" style="7" customWidth="1"/>
    <col min="520" max="520" width="4.140625" style="7" customWidth="1"/>
    <col min="521" max="521" width="8.85546875" style="7" customWidth="1"/>
    <col min="522" max="768" width="8.85546875" style="7"/>
    <col min="769" max="769" width="12.140625" style="7" customWidth="1"/>
    <col min="770" max="770" width="12.28515625" style="7" customWidth="1"/>
    <col min="771" max="771" width="11.140625" style="7" customWidth="1"/>
    <col min="772" max="772" width="13.140625" style="7" customWidth="1"/>
    <col min="773" max="773" width="10.7109375" style="7" customWidth="1"/>
    <col min="774" max="775" width="14.42578125" style="7" customWidth="1"/>
    <col min="776" max="776" width="4.140625" style="7" customWidth="1"/>
    <col min="777" max="777" width="8.85546875" style="7" customWidth="1"/>
    <col min="778" max="1024" width="8.85546875" style="7"/>
    <col min="1025" max="1025" width="12.140625" style="7" customWidth="1"/>
    <col min="1026" max="1026" width="12.28515625" style="7" customWidth="1"/>
    <col min="1027" max="1027" width="11.140625" style="7" customWidth="1"/>
    <col min="1028" max="1028" width="13.140625" style="7" customWidth="1"/>
    <col min="1029" max="1029" width="10.7109375" style="7" customWidth="1"/>
    <col min="1030" max="1031" width="14.42578125" style="7" customWidth="1"/>
    <col min="1032" max="1032" width="4.140625" style="7" customWidth="1"/>
    <col min="1033" max="1033" width="8.85546875" style="7" customWidth="1"/>
    <col min="1034" max="1280" width="8.85546875" style="7"/>
    <col min="1281" max="1281" width="12.140625" style="7" customWidth="1"/>
    <col min="1282" max="1282" width="12.28515625" style="7" customWidth="1"/>
    <col min="1283" max="1283" width="11.140625" style="7" customWidth="1"/>
    <col min="1284" max="1284" width="13.140625" style="7" customWidth="1"/>
    <col min="1285" max="1285" width="10.7109375" style="7" customWidth="1"/>
    <col min="1286" max="1287" width="14.42578125" style="7" customWidth="1"/>
    <col min="1288" max="1288" width="4.140625" style="7" customWidth="1"/>
    <col min="1289" max="1289" width="8.85546875" style="7" customWidth="1"/>
    <col min="1290" max="1536" width="8.85546875" style="7"/>
    <col min="1537" max="1537" width="12.140625" style="7" customWidth="1"/>
    <col min="1538" max="1538" width="12.28515625" style="7" customWidth="1"/>
    <col min="1539" max="1539" width="11.140625" style="7" customWidth="1"/>
    <col min="1540" max="1540" width="13.140625" style="7" customWidth="1"/>
    <col min="1541" max="1541" width="10.7109375" style="7" customWidth="1"/>
    <col min="1542" max="1543" width="14.42578125" style="7" customWidth="1"/>
    <col min="1544" max="1544" width="4.140625" style="7" customWidth="1"/>
    <col min="1545" max="1545" width="8.85546875" style="7" customWidth="1"/>
    <col min="1546" max="1792" width="8.85546875" style="7"/>
    <col min="1793" max="1793" width="12.140625" style="7" customWidth="1"/>
    <col min="1794" max="1794" width="12.28515625" style="7" customWidth="1"/>
    <col min="1795" max="1795" width="11.140625" style="7" customWidth="1"/>
    <col min="1796" max="1796" width="13.140625" style="7" customWidth="1"/>
    <col min="1797" max="1797" width="10.7109375" style="7" customWidth="1"/>
    <col min="1798" max="1799" width="14.42578125" style="7" customWidth="1"/>
    <col min="1800" max="1800" width="4.140625" style="7" customWidth="1"/>
    <col min="1801" max="1801" width="8.85546875" style="7" customWidth="1"/>
    <col min="1802" max="2048" width="8.85546875" style="7"/>
    <col min="2049" max="2049" width="12.140625" style="7" customWidth="1"/>
    <col min="2050" max="2050" width="12.28515625" style="7" customWidth="1"/>
    <col min="2051" max="2051" width="11.140625" style="7" customWidth="1"/>
    <col min="2052" max="2052" width="13.140625" style="7" customWidth="1"/>
    <col min="2053" max="2053" width="10.7109375" style="7" customWidth="1"/>
    <col min="2054" max="2055" width="14.42578125" style="7" customWidth="1"/>
    <col min="2056" max="2056" width="4.140625" style="7" customWidth="1"/>
    <col min="2057" max="2057" width="8.85546875" style="7" customWidth="1"/>
    <col min="2058" max="2304" width="8.85546875" style="7"/>
    <col min="2305" max="2305" width="12.140625" style="7" customWidth="1"/>
    <col min="2306" max="2306" width="12.28515625" style="7" customWidth="1"/>
    <col min="2307" max="2307" width="11.140625" style="7" customWidth="1"/>
    <col min="2308" max="2308" width="13.140625" style="7" customWidth="1"/>
    <col min="2309" max="2309" width="10.7109375" style="7" customWidth="1"/>
    <col min="2310" max="2311" width="14.42578125" style="7" customWidth="1"/>
    <col min="2312" max="2312" width="4.140625" style="7" customWidth="1"/>
    <col min="2313" max="2313" width="8.85546875" style="7" customWidth="1"/>
    <col min="2314" max="2560" width="8.85546875" style="7"/>
    <col min="2561" max="2561" width="12.140625" style="7" customWidth="1"/>
    <col min="2562" max="2562" width="12.28515625" style="7" customWidth="1"/>
    <col min="2563" max="2563" width="11.140625" style="7" customWidth="1"/>
    <col min="2564" max="2564" width="13.140625" style="7" customWidth="1"/>
    <col min="2565" max="2565" width="10.7109375" style="7" customWidth="1"/>
    <col min="2566" max="2567" width="14.42578125" style="7" customWidth="1"/>
    <col min="2568" max="2568" width="4.140625" style="7" customWidth="1"/>
    <col min="2569" max="2569" width="8.85546875" style="7" customWidth="1"/>
    <col min="2570" max="2816" width="8.85546875" style="7"/>
    <col min="2817" max="2817" width="12.140625" style="7" customWidth="1"/>
    <col min="2818" max="2818" width="12.28515625" style="7" customWidth="1"/>
    <col min="2819" max="2819" width="11.140625" style="7" customWidth="1"/>
    <col min="2820" max="2820" width="13.140625" style="7" customWidth="1"/>
    <col min="2821" max="2821" width="10.7109375" style="7" customWidth="1"/>
    <col min="2822" max="2823" width="14.42578125" style="7" customWidth="1"/>
    <col min="2824" max="2824" width="4.140625" style="7" customWidth="1"/>
    <col min="2825" max="2825" width="8.85546875" style="7" customWidth="1"/>
    <col min="2826" max="3072" width="8.85546875" style="7"/>
    <col min="3073" max="3073" width="12.140625" style="7" customWidth="1"/>
    <col min="3074" max="3074" width="12.28515625" style="7" customWidth="1"/>
    <col min="3075" max="3075" width="11.140625" style="7" customWidth="1"/>
    <col min="3076" max="3076" width="13.140625" style="7" customWidth="1"/>
    <col min="3077" max="3077" width="10.7109375" style="7" customWidth="1"/>
    <col min="3078" max="3079" width="14.42578125" style="7" customWidth="1"/>
    <col min="3080" max="3080" width="4.140625" style="7" customWidth="1"/>
    <col min="3081" max="3081" width="8.85546875" style="7" customWidth="1"/>
    <col min="3082" max="3328" width="8.85546875" style="7"/>
    <col min="3329" max="3329" width="12.140625" style="7" customWidth="1"/>
    <col min="3330" max="3330" width="12.28515625" style="7" customWidth="1"/>
    <col min="3331" max="3331" width="11.140625" style="7" customWidth="1"/>
    <col min="3332" max="3332" width="13.140625" style="7" customWidth="1"/>
    <col min="3333" max="3333" width="10.7109375" style="7" customWidth="1"/>
    <col min="3334" max="3335" width="14.42578125" style="7" customWidth="1"/>
    <col min="3336" max="3336" width="4.140625" style="7" customWidth="1"/>
    <col min="3337" max="3337" width="8.85546875" style="7" customWidth="1"/>
    <col min="3338" max="3584" width="8.85546875" style="7"/>
    <col min="3585" max="3585" width="12.140625" style="7" customWidth="1"/>
    <col min="3586" max="3586" width="12.28515625" style="7" customWidth="1"/>
    <col min="3587" max="3587" width="11.140625" style="7" customWidth="1"/>
    <col min="3588" max="3588" width="13.140625" style="7" customWidth="1"/>
    <col min="3589" max="3589" width="10.7109375" style="7" customWidth="1"/>
    <col min="3590" max="3591" width="14.42578125" style="7" customWidth="1"/>
    <col min="3592" max="3592" width="4.140625" style="7" customWidth="1"/>
    <col min="3593" max="3593" width="8.85546875" style="7" customWidth="1"/>
    <col min="3594" max="3840" width="8.85546875" style="7"/>
    <col min="3841" max="3841" width="12.140625" style="7" customWidth="1"/>
    <col min="3842" max="3842" width="12.28515625" style="7" customWidth="1"/>
    <col min="3843" max="3843" width="11.140625" style="7" customWidth="1"/>
    <col min="3844" max="3844" width="13.140625" style="7" customWidth="1"/>
    <col min="3845" max="3845" width="10.7109375" style="7" customWidth="1"/>
    <col min="3846" max="3847" width="14.42578125" style="7" customWidth="1"/>
    <col min="3848" max="3848" width="4.140625" style="7" customWidth="1"/>
    <col min="3849" max="3849" width="8.85546875" style="7" customWidth="1"/>
    <col min="3850" max="4096" width="8.85546875" style="7"/>
    <col min="4097" max="4097" width="12.140625" style="7" customWidth="1"/>
    <col min="4098" max="4098" width="12.28515625" style="7" customWidth="1"/>
    <col min="4099" max="4099" width="11.140625" style="7" customWidth="1"/>
    <col min="4100" max="4100" width="13.140625" style="7" customWidth="1"/>
    <col min="4101" max="4101" width="10.7109375" style="7" customWidth="1"/>
    <col min="4102" max="4103" width="14.42578125" style="7" customWidth="1"/>
    <col min="4104" max="4104" width="4.140625" style="7" customWidth="1"/>
    <col min="4105" max="4105" width="8.85546875" style="7" customWidth="1"/>
    <col min="4106" max="4352" width="8.85546875" style="7"/>
    <col min="4353" max="4353" width="12.140625" style="7" customWidth="1"/>
    <col min="4354" max="4354" width="12.28515625" style="7" customWidth="1"/>
    <col min="4355" max="4355" width="11.140625" style="7" customWidth="1"/>
    <col min="4356" max="4356" width="13.140625" style="7" customWidth="1"/>
    <col min="4357" max="4357" width="10.7109375" style="7" customWidth="1"/>
    <col min="4358" max="4359" width="14.42578125" style="7" customWidth="1"/>
    <col min="4360" max="4360" width="4.140625" style="7" customWidth="1"/>
    <col min="4361" max="4361" width="8.85546875" style="7" customWidth="1"/>
    <col min="4362" max="4608" width="8.85546875" style="7"/>
    <col min="4609" max="4609" width="12.140625" style="7" customWidth="1"/>
    <col min="4610" max="4610" width="12.28515625" style="7" customWidth="1"/>
    <col min="4611" max="4611" width="11.140625" style="7" customWidth="1"/>
    <col min="4612" max="4612" width="13.140625" style="7" customWidth="1"/>
    <col min="4613" max="4613" width="10.7109375" style="7" customWidth="1"/>
    <col min="4614" max="4615" width="14.42578125" style="7" customWidth="1"/>
    <col min="4616" max="4616" width="4.140625" style="7" customWidth="1"/>
    <col min="4617" max="4617" width="8.85546875" style="7" customWidth="1"/>
    <col min="4618" max="4864" width="8.85546875" style="7"/>
    <col min="4865" max="4865" width="12.140625" style="7" customWidth="1"/>
    <col min="4866" max="4866" width="12.28515625" style="7" customWidth="1"/>
    <col min="4867" max="4867" width="11.140625" style="7" customWidth="1"/>
    <col min="4868" max="4868" width="13.140625" style="7" customWidth="1"/>
    <col min="4869" max="4869" width="10.7109375" style="7" customWidth="1"/>
    <col min="4870" max="4871" width="14.42578125" style="7" customWidth="1"/>
    <col min="4872" max="4872" width="4.140625" style="7" customWidth="1"/>
    <col min="4873" max="4873" width="8.85546875" style="7" customWidth="1"/>
    <col min="4874" max="5120" width="8.85546875" style="7"/>
    <col min="5121" max="5121" width="12.140625" style="7" customWidth="1"/>
    <col min="5122" max="5122" width="12.28515625" style="7" customWidth="1"/>
    <col min="5123" max="5123" width="11.140625" style="7" customWidth="1"/>
    <col min="5124" max="5124" width="13.140625" style="7" customWidth="1"/>
    <col min="5125" max="5125" width="10.7109375" style="7" customWidth="1"/>
    <col min="5126" max="5127" width="14.42578125" style="7" customWidth="1"/>
    <col min="5128" max="5128" width="4.140625" style="7" customWidth="1"/>
    <col min="5129" max="5129" width="8.85546875" style="7" customWidth="1"/>
    <col min="5130" max="5376" width="8.85546875" style="7"/>
    <col min="5377" max="5377" width="12.140625" style="7" customWidth="1"/>
    <col min="5378" max="5378" width="12.28515625" style="7" customWidth="1"/>
    <col min="5379" max="5379" width="11.140625" style="7" customWidth="1"/>
    <col min="5380" max="5380" width="13.140625" style="7" customWidth="1"/>
    <col min="5381" max="5381" width="10.7109375" style="7" customWidth="1"/>
    <col min="5382" max="5383" width="14.42578125" style="7" customWidth="1"/>
    <col min="5384" max="5384" width="4.140625" style="7" customWidth="1"/>
    <col min="5385" max="5385" width="8.85546875" style="7" customWidth="1"/>
    <col min="5386" max="5632" width="8.85546875" style="7"/>
    <col min="5633" max="5633" width="12.140625" style="7" customWidth="1"/>
    <col min="5634" max="5634" width="12.28515625" style="7" customWidth="1"/>
    <col min="5635" max="5635" width="11.140625" style="7" customWidth="1"/>
    <col min="5636" max="5636" width="13.140625" style="7" customWidth="1"/>
    <col min="5637" max="5637" width="10.7109375" style="7" customWidth="1"/>
    <col min="5638" max="5639" width="14.42578125" style="7" customWidth="1"/>
    <col min="5640" max="5640" width="4.140625" style="7" customWidth="1"/>
    <col min="5641" max="5641" width="8.85546875" style="7" customWidth="1"/>
    <col min="5642" max="5888" width="8.85546875" style="7"/>
    <col min="5889" max="5889" width="12.140625" style="7" customWidth="1"/>
    <col min="5890" max="5890" width="12.28515625" style="7" customWidth="1"/>
    <col min="5891" max="5891" width="11.140625" style="7" customWidth="1"/>
    <col min="5892" max="5892" width="13.140625" style="7" customWidth="1"/>
    <col min="5893" max="5893" width="10.7109375" style="7" customWidth="1"/>
    <col min="5894" max="5895" width="14.42578125" style="7" customWidth="1"/>
    <col min="5896" max="5896" width="4.140625" style="7" customWidth="1"/>
    <col min="5897" max="5897" width="8.85546875" style="7" customWidth="1"/>
    <col min="5898" max="6144" width="8.85546875" style="7"/>
    <col min="6145" max="6145" width="12.140625" style="7" customWidth="1"/>
    <col min="6146" max="6146" width="12.28515625" style="7" customWidth="1"/>
    <col min="6147" max="6147" width="11.140625" style="7" customWidth="1"/>
    <col min="6148" max="6148" width="13.140625" style="7" customWidth="1"/>
    <col min="6149" max="6149" width="10.7109375" style="7" customWidth="1"/>
    <col min="6150" max="6151" width="14.42578125" style="7" customWidth="1"/>
    <col min="6152" max="6152" width="4.140625" style="7" customWidth="1"/>
    <col min="6153" max="6153" width="8.85546875" style="7" customWidth="1"/>
    <col min="6154" max="6400" width="8.85546875" style="7"/>
    <col min="6401" max="6401" width="12.140625" style="7" customWidth="1"/>
    <col min="6402" max="6402" width="12.28515625" style="7" customWidth="1"/>
    <col min="6403" max="6403" width="11.140625" style="7" customWidth="1"/>
    <col min="6404" max="6404" width="13.140625" style="7" customWidth="1"/>
    <col min="6405" max="6405" width="10.7109375" style="7" customWidth="1"/>
    <col min="6406" max="6407" width="14.42578125" style="7" customWidth="1"/>
    <col min="6408" max="6408" width="4.140625" style="7" customWidth="1"/>
    <col min="6409" max="6409" width="8.85546875" style="7" customWidth="1"/>
    <col min="6410" max="6656" width="8.85546875" style="7"/>
    <col min="6657" max="6657" width="12.140625" style="7" customWidth="1"/>
    <col min="6658" max="6658" width="12.28515625" style="7" customWidth="1"/>
    <col min="6659" max="6659" width="11.140625" style="7" customWidth="1"/>
    <col min="6660" max="6660" width="13.140625" style="7" customWidth="1"/>
    <col min="6661" max="6661" width="10.7109375" style="7" customWidth="1"/>
    <col min="6662" max="6663" width="14.42578125" style="7" customWidth="1"/>
    <col min="6664" max="6664" width="4.140625" style="7" customWidth="1"/>
    <col min="6665" max="6665" width="8.85546875" style="7" customWidth="1"/>
    <col min="6666" max="6912" width="8.85546875" style="7"/>
    <col min="6913" max="6913" width="12.140625" style="7" customWidth="1"/>
    <col min="6914" max="6914" width="12.28515625" style="7" customWidth="1"/>
    <col min="6915" max="6915" width="11.140625" style="7" customWidth="1"/>
    <col min="6916" max="6916" width="13.140625" style="7" customWidth="1"/>
    <col min="6917" max="6917" width="10.7109375" style="7" customWidth="1"/>
    <col min="6918" max="6919" width="14.42578125" style="7" customWidth="1"/>
    <col min="6920" max="6920" width="4.140625" style="7" customWidth="1"/>
    <col min="6921" max="6921" width="8.85546875" style="7" customWidth="1"/>
    <col min="6922" max="7168" width="8.85546875" style="7"/>
    <col min="7169" max="7169" width="12.140625" style="7" customWidth="1"/>
    <col min="7170" max="7170" width="12.28515625" style="7" customWidth="1"/>
    <col min="7171" max="7171" width="11.140625" style="7" customWidth="1"/>
    <col min="7172" max="7172" width="13.140625" style="7" customWidth="1"/>
    <col min="7173" max="7173" width="10.7109375" style="7" customWidth="1"/>
    <col min="7174" max="7175" width="14.42578125" style="7" customWidth="1"/>
    <col min="7176" max="7176" width="4.140625" style="7" customWidth="1"/>
    <col min="7177" max="7177" width="8.85546875" style="7" customWidth="1"/>
    <col min="7178" max="7424" width="8.85546875" style="7"/>
    <col min="7425" max="7425" width="12.140625" style="7" customWidth="1"/>
    <col min="7426" max="7426" width="12.28515625" style="7" customWidth="1"/>
    <col min="7427" max="7427" width="11.140625" style="7" customWidth="1"/>
    <col min="7428" max="7428" width="13.140625" style="7" customWidth="1"/>
    <col min="7429" max="7429" width="10.7109375" style="7" customWidth="1"/>
    <col min="7430" max="7431" width="14.42578125" style="7" customWidth="1"/>
    <col min="7432" max="7432" width="4.140625" style="7" customWidth="1"/>
    <col min="7433" max="7433" width="8.85546875" style="7" customWidth="1"/>
    <col min="7434" max="7680" width="8.85546875" style="7"/>
    <col min="7681" max="7681" width="12.140625" style="7" customWidth="1"/>
    <col min="7682" max="7682" width="12.28515625" style="7" customWidth="1"/>
    <col min="7683" max="7683" width="11.140625" style="7" customWidth="1"/>
    <col min="7684" max="7684" width="13.140625" style="7" customWidth="1"/>
    <col min="7685" max="7685" width="10.7109375" style="7" customWidth="1"/>
    <col min="7686" max="7687" width="14.42578125" style="7" customWidth="1"/>
    <col min="7688" max="7688" width="4.140625" style="7" customWidth="1"/>
    <col min="7689" max="7689" width="8.85546875" style="7" customWidth="1"/>
    <col min="7690" max="7936" width="8.85546875" style="7"/>
    <col min="7937" max="7937" width="12.140625" style="7" customWidth="1"/>
    <col min="7938" max="7938" width="12.28515625" style="7" customWidth="1"/>
    <col min="7939" max="7939" width="11.140625" style="7" customWidth="1"/>
    <col min="7940" max="7940" width="13.140625" style="7" customWidth="1"/>
    <col min="7941" max="7941" width="10.7109375" style="7" customWidth="1"/>
    <col min="7942" max="7943" width="14.42578125" style="7" customWidth="1"/>
    <col min="7944" max="7944" width="4.140625" style="7" customWidth="1"/>
    <col min="7945" max="7945" width="8.85546875" style="7" customWidth="1"/>
    <col min="7946" max="8192" width="8.85546875" style="7"/>
    <col min="8193" max="8193" width="12.140625" style="7" customWidth="1"/>
    <col min="8194" max="8194" width="12.28515625" style="7" customWidth="1"/>
    <col min="8195" max="8195" width="11.140625" style="7" customWidth="1"/>
    <col min="8196" max="8196" width="13.140625" style="7" customWidth="1"/>
    <col min="8197" max="8197" width="10.7109375" style="7" customWidth="1"/>
    <col min="8198" max="8199" width="14.42578125" style="7" customWidth="1"/>
    <col min="8200" max="8200" width="4.140625" style="7" customWidth="1"/>
    <col min="8201" max="8201" width="8.85546875" style="7" customWidth="1"/>
    <col min="8202" max="8448" width="8.85546875" style="7"/>
    <col min="8449" max="8449" width="12.140625" style="7" customWidth="1"/>
    <col min="8450" max="8450" width="12.28515625" style="7" customWidth="1"/>
    <col min="8451" max="8451" width="11.140625" style="7" customWidth="1"/>
    <col min="8452" max="8452" width="13.140625" style="7" customWidth="1"/>
    <col min="8453" max="8453" width="10.7109375" style="7" customWidth="1"/>
    <col min="8454" max="8455" width="14.42578125" style="7" customWidth="1"/>
    <col min="8456" max="8456" width="4.140625" style="7" customWidth="1"/>
    <col min="8457" max="8457" width="8.85546875" style="7" customWidth="1"/>
    <col min="8458" max="8704" width="8.85546875" style="7"/>
    <col min="8705" max="8705" width="12.140625" style="7" customWidth="1"/>
    <col min="8706" max="8706" width="12.28515625" style="7" customWidth="1"/>
    <col min="8707" max="8707" width="11.140625" style="7" customWidth="1"/>
    <col min="8708" max="8708" width="13.140625" style="7" customWidth="1"/>
    <col min="8709" max="8709" width="10.7109375" style="7" customWidth="1"/>
    <col min="8710" max="8711" width="14.42578125" style="7" customWidth="1"/>
    <col min="8712" max="8712" width="4.140625" style="7" customWidth="1"/>
    <col min="8713" max="8713" width="8.85546875" style="7" customWidth="1"/>
    <col min="8714" max="8960" width="8.85546875" style="7"/>
    <col min="8961" max="8961" width="12.140625" style="7" customWidth="1"/>
    <col min="8962" max="8962" width="12.28515625" style="7" customWidth="1"/>
    <col min="8963" max="8963" width="11.140625" style="7" customWidth="1"/>
    <col min="8964" max="8964" width="13.140625" style="7" customWidth="1"/>
    <col min="8965" max="8965" width="10.7109375" style="7" customWidth="1"/>
    <col min="8966" max="8967" width="14.42578125" style="7" customWidth="1"/>
    <col min="8968" max="8968" width="4.140625" style="7" customWidth="1"/>
    <col min="8969" max="8969" width="8.85546875" style="7" customWidth="1"/>
    <col min="8970" max="9216" width="8.85546875" style="7"/>
    <col min="9217" max="9217" width="12.140625" style="7" customWidth="1"/>
    <col min="9218" max="9218" width="12.28515625" style="7" customWidth="1"/>
    <col min="9219" max="9219" width="11.140625" style="7" customWidth="1"/>
    <col min="9220" max="9220" width="13.140625" style="7" customWidth="1"/>
    <col min="9221" max="9221" width="10.7109375" style="7" customWidth="1"/>
    <col min="9222" max="9223" width="14.42578125" style="7" customWidth="1"/>
    <col min="9224" max="9224" width="4.140625" style="7" customWidth="1"/>
    <col min="9225" max="9225" width="8.85546875" style="7" customWidth="1"/>
    <col min="9226" max="9472" width="8.85546875" style="7"/>
    <col min="9473" max="9473" width="12.140625" style="7" customWidth="1"/>
    <col min="9474" max="9474" width="12.28515625" style="7" customWidth="1"/>
    <col min="9475" max="9475" width="11.140625" style="7" customWidth="1"/>
    <col min="9476" max="9476" width="13.140625" style="7" customWidth="1"/>
    <col min="9477" max="9477" width="10.7109375" style="7" customWidth="1"/>
    <col min="9478" max="9479" width="14.42578125" style="7" customWidth="1"/>
    <col min="9480" max="9480" width="4.140625" style="7" customWidth="1"/>
    <col min="9481" max="9481" width="8.85546875" style="7" customWidth="1"/>
    <col min="9482" max="9728" width="8.85546875" style="7"/>
    <col min="9729" max="9729" width="12.140625" style="7" customWidth="1"/>
    <col min="9730" max="9730" width="12.28515625" style="7" customWidth="1"/>
    <col min="9731" max="9731" width="11.140625" style="7" customWidth="1"/>
    <col min="9732" max="9732" width="13.140625" style="7" customWidth="1"/>
    <col min="9733" max="9733" width="10.7109375" style="7" customWidth="1"/>
    <col min="9734" max="9735" width="14.42578125" style="7" customWidth="1"/>
    <col min="9736" max="9736" width="4.140625" style="7" customWidth="1"/>
    <col min="9737" max="9737" width="8.85546875" style="7" customWidth="1"/>
    <col min="9738" max="9984" width="8.85546875" style="7"/>
    <col min="9985" max="9985" width="12.140625" style="7" customWidth="1"/>
    <col min="9986" max="9986" width="12.28515625" style="7" customWidth="1"/>
    <col min="9987" max="9987" width="11.140625" style="7" customWidth="1"/>
    <col min="9988" max="9988" width="13.140625" style="7" customWidth="1"/>
    <col min="9989" max="9989" width="10.7109375" style="7" customWidth="1"/>
    <col min="9990" max="9991" width="14.42578125" style="7" customWidth="1"/>
    <col min="9992" max="9992" width="4.140625" style="7" customWidth="1"/>
    <col min="9993" max="9993" width="8.85546875" style="7" customWidth="1"/>
    <col min="9994" max="10240" width="8.85546875" style="7"/>
    <col min="10241" max="10241" width="12.140625" style="7" customWidth="1"/>
    <col min="10242" max="10242" width="12.28515625" style="7" customWidth="1"/>
    <col min="10243" max="10243" width="11.140625" style="7" customWidth="1"/>
    <col min="10244" max="10244" width="13.140625" style="7" customWidth="1"/>
    <col min="10245" max="10245" width="10.7109375" style="7" customWidth="1"/>
    <col min="10246" max="10247" width="14.42578125" style="7" customWidth="1"/>
    <col min="10248" max="10248" width="4.140625" style="7" customWidth="1"/>
    <col min="10249" max="10249" width="8.85546875" style="7" customWidth="1"/>
    <col min="10250" max="10496" width="8.85546875" style="7"/>
    <col min="10497" max="10497" width="12.140625" style="7" customWidth="1"/>
    <col min="10498" max="10498" width="12.28515625" style="7" customWidth="1"/>
    <col min="10499" max="10499" width="11.140625" style="7" customWidth="1"/>
    <col min="10500" max="10500" width="13.140625" style="7" customWidth="1"/>
    <col min="10501" max="10501" width="10.7109375" style="7" customWidth="1"/>
    <col min="10502" max="10503" width="14.42578125" style="7" customWidth="1"/>
    <col min="10504" max="10504" width="4.140625" style="7" customWidth="1"/>
    <col min="10505" max="10505" width="8.85546875" style="7" customWidth="1"/>
    <col min="10506" max="10752" width="8.85546875" style="7"/>
    <col min="10753" max="10753" width="12.140625" style="7" customWidth="1"/>
    <col min="10754" max="10754" width="12.28515625" style="7" customWidth="1"/>
    <col min="10755" max="10755" width="11.140625" style="7" customWidth="1"/>
    <col min="10756" max="10756" width="13.140625" style="7" customWidth="1"/>
    <col min="10757" max="10757" width="10.7109375" style="7" customWidth="1"/>
    <col min="10758" max="10759" width="14.42578125" style="7" customWidth="1"/>
    <col min="10760" max="10760" width="4.140625" style="7" customWidth="1"/>
    <col min="10761" max="10761" width="8.85546875" style="7" customWidth="1"/>
    <col min="10762" max="11008" width="8.85546875" style="7"/>
    <col min="11009" max="11009" width="12.140625" style="7" customWidth="1"/>
    <col min="11010" max="11010" width="12.28515625" style="7" customWidth="1"/>
    <col min="11011" max="11011" width="11.140625" style="7" customWidth="1"/>
    <col min="11012" max="11012" width="13.140625" style="7" customWidth="1"/>
    <col min="11013" max="11013" width="10.7109375" style="7" customWidth="1"/>
    <col min="11014" max="11015" width="14.42578125" style="7" customWidth="1"/>
    <col min="11016" max="11016" width="4.140625" style="7" customWidth="1"/>
    <col min="11017" max="11017" width="8.85546875" style="7" customWidth="1"/>
    <col min="11018" max="11264" width="8.85546875" style="7"/>
    <col min="11265" max="11265" width="12.140625" style="7" customWidth="1"/>
    <col min="11266" max="11266" width="12.28515625" style="7" customWidth="1"/>
    <col min="11267" max="11267" width="11.140625" style="7" customWidth="1"/>
    <col min="11268" max="11268" width="13.140625" style="7" customWidth="1"/>
    <col min="11269" max="11269" width="10.7109375" style="7" customWidth="1"/>
    <col min="11270" max="11271" width="14.42578125" style="7" customWidth="1"/>
    <col min="11272" max="11272" width="4.140625" style="7" customWidth="1"/>
    <col min="11273" max="11273" width="8.85546875" style="7" customWidth="1"/>
    <col min="11274" max="11520" width="8.85546875" style="7"/>
    <col min="11521" max="11521" width="12.140625" style="7" customWidth="1"/>
    <col min="11522" max="11522" width="12.28515625" style="7" customWidth="1"/>
    <col min="11523" max="11523" width="11.140625" style="7" customWidth="1"/>
    <col min="11524" max="11524" width="13.140625" style="7" customWidth="1"/>
    <col min="11525" max="11525" width="10.7109375" style="7" customWidth="1"/>
    <col min="11526" max="11527" width="14.42578125" style="7" customWidth="1"/>
    <col min="11528" max="11528" width="4.140625" style="7" customWidth="1"/>
    <col min="11529" max="11529" width="8.85546875" style="7" customWidth="1"/>
    <col min="11530" max="11776" width="8.85546875" style="7"/>
    <col min="11777" max="11777" width="12.140625" style="7" customWidth="1"/>
    <col min="11778" max="11778" width="12.28515625" style="7" customWidth="1"/>
    <col min="11779" max="11779" width="11.140625" style="7" customWidth="1"/>
    <col min="11780" max="11780" width="13.140625" style="7" customWidth="1"/>
    <col min="11781" max="11781" width="10.7109375" style="7" customWidth="1"/>
    <col min="11782" max="11783" width="14.42578125" style="7" customWidth="1"/>
    <col min="11784" max="11784" width="4.140625" style="7" customWidth="1"/>
    <col min="11785" max="11785" width="8.85546875" style="7" customWidth="1"/>
    <col min="11786" max="12032" width="8.85546875" style="7"/>
    <col min="12033" max="12033" width="12.140625" style="7" customWidth="1"/>
    <col min="12034" max="12034" width="12.28515625" style="7" customWidth="1"/>
    <col min="12035" max="12035" width="11.140625" style="7" customWidth="1"/>
    <col min="12036" max="12036" width="13.140625" style="7" customWidth="1"/>
    <col min="12037" max="12037" width="10.7109375" style="7" customWidth="1"/>
    <col min="12038" max="12039" width="14.42578125" style="7" customWidth="1"/>
    <col min="12040" max="12040" width="4.140625" style="7" customWidth="1"/>
    <col min="12041" max="12041" width="8.85546875" style="7" customWidth="1"/>
    <col min="12042" max="12288" width="8.85546875" style="7"/>
    <col min="12289" max="12289" width="12.140625" style="7" customWidth="1"/>
    <col min="12290" max="12290" width="12.28515625" style="7" customWidth="1"/>
    <col min="12291" max="12291" width="11.140625" style="7" customWidth="1"/>
    <col min="12292" max="12292" width="13.140625" style="7" customWidth="1"/>
    <col min="12293" max="12293" width="10.7109375" style="7" customWidth="1"/>
    <col min="12294" max="12295" width="14.42578125" style="7" customWidth="1"/>
    <col min="12296" max="12296" width="4.140625" style="7" customWidth="1"/>
    <col min="12297" max="12297" width="8.85546875" style="7" customWidth="1"/>
    <col min="12298" max="12544" width="8.85546875" style="7"/>
    <col min="12545" max="12545" width="12.140625" style="7" customWidth="1"/>
    <col min="12546" max="12546" width="12.28515625" style="7" customWidth="1"/>
    <col min="12547" max="12547" width="11.140625" style="7" customWidth="1"/>
    <col min="12548" max="12548" width="13.140625" style="7" customWidth="1"/>
    <col min="12549" max="12549" width="10.7109375" style="7" customWidth="1"/>
    <col min="12550" max="12551" width="14.42578125" style="7" customWidth="1"/>
    <col min="12552" max="12552" width="4.140625" style="7" customWidth="1"/>
    <col min="12553" max="12553" width="8.85546875" style="7" customWidth="1"/>
    <col min="12554" max="12800" width="8.85546875" style="7"/>
    <col min="12801" max="12801" width="12.140625" style="7" customWidth="1"/>
    <col min="12802" max="12802" width="12.28515625" style="7" customWidth="1"/>
    <col min="12803" max="12803" width="11.140625" style="7" customWidth="1"/>
    <col min="12804" max="12804" width="13.140625" style="7" customWidth="1"/>
    <col min="12805" max="12805" width="10.7109375" style="7" customWidth="1"/>
    <col min="12806" max="12807" width="14.42578125" style="7" customWidth="1"/>
    <col min="12808" max="12808" width="4.140625" style="7" customWidth="1"/>
    <col min="12809" max="12809" width="8.85546875" style="7" customWidth="1"/>
    <col min="12810" max="13056" width="8.85546875" style="7"/>
    <col min="13057" max="13057" width="12.140625" style="7" customWidth="1"/>
    <col min="13058" max="13058" width="12.28515625" style="7" customWidth="1"/>
    <col min="13059" max="13059" width="11.140625" style="7" customWidth="1"/>
    <col min="13060" max="13060" width="13.140625" style="7" customWidth="1"/>
    <col min="13061" max="13061" width="10.7109375" style="7" customWidth="1"/>
    <col min="13062" max="13063" width="14.42578125" style="7" customWidth="1"/>
    <col min="13064" max="13064" width="4.140625" style="7" customWidth="1"/>
    <col min="13065" max="13065" width="8.85546875" style="7" customWidth="1"/>
    <col min="13066" max="13312" width="8.85546875" style="7"/>
    <col min="13313" max="13313" width="12.140625" style="7" customWidth="1"/>
    <col min="13314" max="13314" width="12.28515625" style="7" customWidth="1"/>
    <col min="13315" max="13315" width="11.140625" style="7" customWidth="1"/>
    <col min="13316" max="13316" width="13.140625" style="7" customWidth="1"/>
    <col min="13317" max="13317" width="10.7109375" style="7" customWidth="1"/>
    <col min="13318" max="13319" width="14.42578125" style="7" customWidth="1"/>
    <col min="13320" max="13320" width="4.140625" style="7" customWidth="1"/>
    <col min="13321" max="13321" width="8.85546875" style="7" customWidth="1"/>
    <col min="13322" max="13568" width="8.85546875" style="7"/>
    <col min="13569" max="13569" width="12.140625" style="7" customWidth="1"/>
    <col min="13570" max="13570" width="12.28515625" style="7" customWidth="1"/>
    <col min="13571" max="13571" width="11.140625" style="7" customWidth="1"/>
    <col min="13572" max="13572" width="13.140625" style="7" customWidth="1"/>
    <col min="13573" max="13573" width="10.7109375" style="7" customWidth="1"/>
    <col min="13574" max="13575" width="14.42578125" style="7" customWidth="1"/>
    <col min="13576" max="13576" width="4.140625" style="7" customWidth="1"/>
    <col min="13577" max="13577" width="8.85546875" style="7" customWidth="1"/>
    <col min="13578" max="13824" width="8.85546875" style="7"/>
    <col min="13825" max="13825" width="12.140625" style="7" customWidth="1"/>
    <col min="13826" max="13826" width="12.28515625" style="7" customWidth="1"/>
    <col min="13827" max="13827" width="11.140625" style="7" customWidth="1"/>
    <col min="13828" max="13828" width="13.140625" style="7" customWidth="1"/>
    <col min="13829" max="13829" width="10.7109375" style="7" customWidth="1"/>
    <col min="13830" max="13831" width="14.42578125" style="7" customWidth="1"/>
    <col min="13832" max="13832" width="4.140625" style="7" customWidth="1"/>
    <col min="13833" max="13833" width="8.85546875" style="7" customWidth="1"/>
    <col min="13834" max="14080" width="8.85546875" style="7"/>
    <col min="14081" max="14081" width="12.140625" style="7" customWidth="1"/>
    <col min="14082" max="14082" width="12.28515625" style="7" customWidth="1"/>
    <col min="14083" max="14083" width="11.140625" style="7" customWidth="1"/>
    <col min="14084" max="14084" width="13.140625" style="7" customWidth="1"/>
    <col min="14085" max="14085" width="10.7109375" style="7" customWidth="1"/>
    <col min="14086" max="14087" width="14.42578125" style="7" customWidth="1"/>
    <col min="14088" max="14088" width="4.140625" style="7" customWidth="1"/>
    <col min="14089" max="14089" width="8.85546875" style="7" customWidth="1"/>
    <col min="14090" max="14336" width="8.85546875" style="7"/>
    <col min="14337" max="14337" width="12.140625" style="7" customWidth="1"/>
    <col min="14338" max="14338" width="12.28515625" style="7" customWidth="1"/>
    <col min="14339" max="14339" width="11.140625" style="7" customWidth="1"/>
    <col min="14340" max="14340" width="13.140625" style="7" customWidth="1"/>
    <col min="14341" max="14341" width="10.7109375" style="7" customWidth="1"/>
    <col min="14342" max="14343" width="14.42578125" style="7" customWidth="1"/>
    <col min="14344" max="14344" width="4.140625" style="7" customWidth="1"/>
    <col min="14345" max="14345" width="8.85546875" style="7" customWidth="1"/>
    <col min="14346" max="14592" width="8.85546875" style="7"/>
    <col min="14593" max="14593" width="12.140625" style="7" customWidth="1"/>
    <col min="14594" max="14594" width="12.28515625" style="7" customWidth="1"/>
    <col min="14595" max="14595" width="11.140625" style="7" customWidth="1"/>
    <col min="14596" max="14596" width="13.140625" style="7" customWidth="1"/>
    <col min="14597" max="14597" width="10.7109375" style="7" customWidth="1"/>
    <col min="14598" max="14599" width="14.42578125" style="7" customWidth="1"/>
    <col min="14600" max="14600" width="4.140625" style="7" customWidth="1"/>
    <col min="14601" max="14601" width="8.85546875" style="7" customWidth="1"/>
    <col min="14602" max="14848" width="8.85546875" style="7"/>
    <col min="14849" max="14849" width="12.140625" style="7" customWidth="1"/>
    <col min="14850" max="14850" width="12.28515625" style="7" customWidth="1"/>
    <col min="14851" max="14851" width="11.140625" style="7" customWidth="1"/>
    <col min="14852" max="14852" width="13.140625" style="7" customWidth="1"/>
    <col min="14853" max="14853" width="10.7109375" style="7" customWidth="1"/>
    <col min="14854" max="14855" width="14.42578125" style="7" customWidth="1"/>
    <col min="14856" max="14856" width="4.140625" style="7" customWidth="1"/>
    <col min="14857" max="14857" width="8.85546875" style="7" customWidth="1"/>
    <col min="14858" max="15104" width="8.85546875" style="7"/>
    <col min="15105" max="15105" width="12.140625" style="7" customWidth="1"/>
    <col min="15106" max="15106" width="12.28515625" style="7" customWidth="1"/>
    <col min="15107" max="15107" width="11.140625" style="7" customWidth="1"/>
    <col min="15108" max="15108" width="13.140625" style="7" customWidth="1"/>
    <col min="15109" max="15109" width="10.7109375" style="7" customWidth="1"/>
    <col min="15110" max="15111" width="14.42578125" style="7" customWidth="1"/>
    <col min="15112" max="15112" width="4.140625" style="7" customWidth="1"/>
    <col min="15113" max="15113" width="8.85546875" style="7" customWidth="1"/>
    <col min="15114" max="15360" width="8.85546875" style="7"/>
    <col min="15361" max="15361" width="12.140625" style="7" customWidth="1"/>
    <col min="15362" max="15362" width="12.28515625" style="7" customWidth="1"/>
    <col min="15363" max="15363" width="11.140625" style="7" customWidth="1"/>
    <col min="15364" max="15364" width="13.140625" style="7" customWidth="1"/>
    <col min="15365" max="15365" width="10.7109375" style="7" customWidth="1"/>
    <col min="15366" max="15367" width="14.42578125" style="7" customWidth="1"/>
    <col min="15368" max="15368" width="4.140625" style="7" customWidth="1"/>
    <col min="15369" max="15369" width="8.85546875" style="7" customWidth="1"/>
    <col min="15370" max="15616" width="8.85546875" style="7"/>
    <col min="15617" max="15617" width="12.140625" style="7" customWidth="1"/>
    <col min="15618" max="15618" width="12.28515625" style="7" customWidth="1"/>
    <col min="15619" max="15619" width="11.140625" style="7" customWidth="1"/>
    <col min="15620" max="15620" width="13.140625" style="7" customWidth="1"/>
    <col min="15621" max="15621" width="10.7109375" style="7" customWidth="1"/>
    <col min="15622" max="15623" width="14.42578125" style="7" customWidth="1"/>
    <col min="15624" max="15624" width="4.140625" style="7" customWidth="1"/>
    <col min="15625" max="15625" width="8.85546875" style="7" customWidth="1"/>
    <col min="15626" max="15872" width="8.85546875" style="7"/>
    <col min="15873" max="15873" width="12.140625" style="7" customWidth="1"/>
    <col min="15874" max="15874" width="12.28515625" style="7" customWidth="1"/>
    <col min="15875" max="15875" width="11.140625" style="7" customWidth="1"/>
    <col min="15876" max="15876" width="13.140625" style="7" customWidth="1"/>
    <col min="15877" max="15877" width="10.7109375" style="7" customWidth="1"/>
    <col min="15878" max="15879" width="14.42578125" style="7" customWidth="1"/>
    <col min="15880" max="15880" width="4.140625" style="7" customWidth="1"/>
    <col min="15881" max="15881" width="8.85546875" style="7" customWidth="1"/>
    <col min="15882" max="16128" width="8.85546875" style="7"/>
    <col min="16129" max="16129" width="12.140625" style="7" customWidth="1"/>
    <col min="16130" max="16130" width="12.28515625" style="7" customWidth="1"/>
    <col min="16131" max="16131" width="11.140625" style="7" customWidth="1"/>
    <col min="16132" max="16132" width="13.140625" style="7" customWidth="1"/>
    <col min="16133" max="16133" width="10.7109375" style="7" customWidth="1"/>
    <col min="16134" max="16135" width="14.42578125" style="7" customWidth="1"/>
    <col min="16136" max="16136" width="4.140625" style="7" customWidth="1"/>
    <col min="16137" max="16137" width="8.85546875" style="7" customWidth="1"/>
    <col min="16138" max="16384" width="8.85546875" style="7"/>
  </cols>
  <sheetData>
    <row r="1" spans="1:9">
      <c r="F1" s="7"/>
      <c r="G1" s="61" t="s">
        <v>20</v>
      </c>
    </row>
    <row r="2" spans="1:9" ht="15" customHeight="1">
      <c r="F2" s="64" t="s">
        <v>16</v>
      </c>
      <c r="G2" s="64"/>
    </row>
    <row r="3" spans="1:9" ht="15" customHeight="1">
      <c r="F3" s="63" t="s">
        <v>15</v>
      </c>
      <c r="G3" s="63"/>
    </row>
    <row r="5" spans="1:9" s="4" customFormat="1">
      <c r="A5" s="1"/>
      <c r="B5" s="2"/>
      <c r="C5" s="3"/>
      <c r="F5" s="5"/>
      <c r="I5" s="6"/>
    </row>
    <row r="6" spans="1:9" s="4" customFormat="1">
      <c r="A6" s="83" t="s">
        <v>14</v>
      </c>
      <c r="B6" s="66"/>
      <c r="C6" s="66"/>
      <c r="D6" s="66"/>
      <c r="E6" s="66"/>
      <c r="F6" s="66"/>
      <c r="G6" s="66"/>
      <c r="I6" s="6"/>
    </row>
    <row r="7" spans="1:9" s="4" customFormat="1">
      <c r="A7" s="24"/>
      <c r="B7" s="62"/>
      <c r="C7" s="65" t="s">
        <v>19</v>
      </c>
      <c r="D7" s="66"/>
      <c r="E7" s="66"/>
      <c r="F7" s="62"/>
      <c r="G7" s="62"/>
      <c r="I7" s="6"/>
    </row>
    <row r="8" spans="1:9" s="4" customFormat="1">
      <c r="A8" s="84" t="s">
        <v>13</v>
      </c>
      <c r="B8" s="66"/>
      <c r="C8" s="66"/>
      <c r="D8" s="66"/>
      <c r="E8" s="66"/>
      <c r="F8" s="66"/>
      <c r="G8" s="66"/>
      <c r="I8" s="6"/>
    </row>
    <row r="9" spans="1:9">
      <c r="A9" s="84" t="s">
        <v>12</v>
      </c>
      <c r="B9" s="66"/>
      <c r="C9" s="66"/>
      <c r="D9" s="66"/>
      <c r="E9" s="66"/>
      <c r="F9" s="66"/>
      <c r="G9" s="66"/>
    </row>
    <row r="10" spans="1:9" ht="13.5" thickBot="1">
      <c r="A10" s="9"/>
      <c r="B10" s="10"/>
      <c r="C10" s="10"/>
      <c r="D10" s="10"/>
      <c r="E10" s="10"/>
      <c r="F10" s="11"/>
      <c r="G10" s="10"/>
    </row>
    <row r="11" spans="1:9" s="16" customFormat="1" ht="26.25" thickBot="1">
      <c r="A11" s="12" t="s">
        <v>0</v>
      </c>
      <c r="B11" s="13" t="s">
        <v>1</v>
      </c>
      <c r="C11" s="14" t="s">
        <v>2</v>
      </c>
      <c r="D11" s="14" t="s">
        <v>3</v>
      </c>
      <c r="E11" s="14" t="s">
        <v>4</v>
      </c>
      <c r="F11" s="14" t="s">
        <v>5</v>
      </c>
      <c r="G11" s="15" t="s">
        <v>6</v>
      </c>
      <c r="I11" s="17"/>
    </row>
    <row r="12" spans="1:9" s="24" customFormat="1" ht="13.5" thickBot="1">
      <c r="A12" s="18">
        <v>1</v>
      </c>
      <c r="B12" s="19">
        <v>2</v>
      </c>
      <c r="C12" s="20">
        <v>3</v>
      </c>
      <c r="D12" s="21">
        <v>4</v>
      </c>
      <c r="E12" s="21">
        <v>5</v>
      </c>
      <c r="F12" s="22">
        <v>6</v>
      </c>
      <c r="G12" s="23">
        <v>7</v>
      </c>
      <c r="I12" s="25"/>
    </row>
    <row r="13" spans="1:9" s="24" customFormat="1">
      <c r="A13" s="68"/>
      <c r="B13" s="26" t="s">
        <v>7</v>
      </c>
      <c r="C13" s="27"/>
      <c r="D13" s="28"/>
      <c r="E13" s="29"/>
      <c r="F13" s="28"/>
      <c r="G13" s="80"/>
      <c r="I13" s="30"/>
    </row>
    <row r="14" spans="1:9">
      <c r="A14" s="78"/>
      <c r="B14" s="31" t="s">
        <v>8</v>
      </c>
      <c r="C14" s="32"/>
      <c r="D14" s="33"/>
      <c r="E14" s="34"/>
      <c r="F14" s="33"/>
      <c r="G14" s="81"/>
    </row>
    <row r="15" spans="1:9">
      <c r="A15" s="78"/>
      <c r="B15" s="31" t="s">
        <v>9</v>
      </c>
      <c r="C15" s="32"/>
      <c r="D15" s="35"/>
      <c r="E15" s="34"/>
      <c r="F15" s="33"/>
      <c r="G15" s="81"/>
    </row>
    <row r="16" spans="1:9">
      <c r="A16" s="79"/>
      <c r="B16" s="31" t="s">
        <v>10</v>
      </c>
      <c r="C16" s="32"/>
      <c r="D16" s="35"/>
      <c r="E16" s="34"/>
      <c r="F16" s="33"/>
      <c r="G16" s="82"/>
    </row>
    <row r="17" spans="1:9">
      <c r="A17" s="67"/>
      <c r="B17" s="31" t="s">
        <v>7</v>
      </c>
      <c r="C17" s="32"/>
      <c r="D17" s="28"/>
      <c r="E17" s="34"/>
      <c r="F17" s="33"/>
      <c r="G17" s="80"/>
      <c r="I17" s="30"/>
    </row>
    <row r="18" spans="1:9">
      <c r="A18" s="78"/>
      <c r="B18" s="31" t="s">
        <v>8</v>
      </c>
      <c r="C18" s="32"/>
      <c r="D18" s="33"/>
      <c r="E18" s="34"/>
      <c r="F18" s="33"/>
      <c r="G18" s="81"/>
    </row>
    <row r="19" spans="1:9">
      <c r="A19" s="78"/>
      <c r="B19" s="31" t="s">
        <v>9</v>
      </c>
      <c r="C19" s="32"/>
      <c r="D19" s="35"/>
      <c r="E19" s="34"/>
      <c r="F19" s="33"/>
      <c r="G19" s="81"/>
    </row>
    <row r="20" spans="1:9" ht="13.5" thickBot="1">
      <c r="A20" s="79"/>
      <c r="B20" s="31" t="s">
        <v>10</v>
      </c>
      <c r="C20" s="32"/>
      <c r="D20" s="35"/>
      <c r="E20" s="34"/>
      <c r="F20" s="33"/>
      <c r="G20" s="82"/>
    </row>
    <row r="21" spans="1:9" ht="13.5" hidden="1" thickBot="1">
      <c r="A21" s="67"/>
      <c r="B21" s="31" t="s">
        <v>7</v>
      </c>
      <c r="C21" s="32"/>
      <c r="D21" s="28">
        <v>190741</v>
      </c>
      <c r="E21" s="34">
        <f t="shared" ref="E21:E81" si="0">C21/24</f>
        <v>0</v>
      </c>
      <c r="F21" s="33">
        <f t="shared" ref="F21:F82" si="1">E21*D21</f>
        <v>0</v>
      </c>
      <c r="G21" s="80">
        <f>F21+F22+F23</f>
        <v>0</v>
      </c>
      <c r="I21" s="30"/>
    </row>
    <row r="22" spans="1:9" ht="13.5" hidden="1" thickBot="1">
      <c r="A22" s="78"/>
      <c r="B22" s="31" t="s">
        <v>8</v>
      </c>
      <c r="C22" s="32"/>
      <c r="D22" s="33">
        <v>143056</v>
      </c>
      <c r="E22" s="34">
        <f t="shared" si="0"/>
        <v>0</v>
      </c>
      <c r="F22" s="33">
        <f t="shared" si="1"/>
        <v>0</v>
      </c>
      <c r="G22" s="81"/>
    </row>
    <row r="23" spans="1:9" ht="13.5" hidden="1" thickBot="1">
      <c r="A23" s="78"/>
      <c r="B23" s="31" t="s">
        <v>9</v>
      </c>
      <c r="C23" s="32"/>
      <c r="D23" s="35">
        <v>114445</v>
      </c>
      <c r="E23" s="34">
        <f t="shared" si="0"/>
        <v>0</v>
      </c>
      <c r="F23" s="33">
        <f t="shared" si="1"/>
        <v>0</v>
      </c>
      <c r="G23" s="81"/>
    </row>
    <row r="24" spans="1:9" ht="13.5" hidden="1" thickBot="1">
      <c r="A24" s="79"/>
      <c r="B24" s="31" t="s">
        <v>10</v>
      </c>
      <c r="C24" s="32"/>
      <c r="D24" s="35">
        <v>0</v>
      </c>
      <c r="E24" s="34">
        <f t="shared" si="0"/>
        <v>0</v>
      </c>
      <c r="F24" s="33">
        <f t="shared" si="1"/>
        <v>0</v>
      </c>
      <c r="G24" s="82"/>
    </row>
    <row r="25" spans="1:9" ht="13.5" hidden="1" thickBot="1">
      <c r="A25" s="67"/>
      <c r="B25" s="31" t="s">
        <v>7</v>
      </c>
      <c r="C25" s="32"/>
      <c r="D25" s="28">
        <v>190741</v>
      </c>
      <c r="E25" s="34">
        <f t="shared" si="0"/>
        <v>0</v>
      </c>
      <c r="F25" s="33">
        <f t="shared" si="1"/>
        <v>0</v>
      </c>
      <c r="G25" s="80">
        <f>F25+F26+F27</f>
        <v>0</v>
      </c>
      <c r="I25" s="30"/>
    </row>
    <row r="26" spans="1:9" ht="13.5" hidden="1" thickBot="1">
      <c r="A26" s="78"/>
      <c r="B26" s="31" t="s">
        <v>8</v>
      </c>
      <c r="C26" s="32"/>
      <c r="D26" s="33">
        <v>143056</v>
      </c>
      <c r="E26" s="34">
        <f t="shared" si="0"/>
        <v>0</v>
      </c>
      <c r="F26" s="33">
        <f t="shared" si="1"/>
        <v>0</v>
      </c>
      <c r="G26" s="81"/>
    </row>
    <row r="27" spans="1:9" ht="13.5" hidden="1" thickBot="1">
      <c r="A27" s="78"/>
      <c r="B27" s="31" t="s">
        <v>9</v>
      </c>
      <c r="C27" s="32"/>
      <c r="D27" s="35">
        <v>114445</v>
      </c>
      <c r="E27" s="34">
        <f t="shared" si="0"/>
        <v>0</v>
      </c>
      <c r="F27" s="33">
        <f t="shared" si="1"/>
        <v>0</v>
      </c>
      <c r="G27" s="81"/>
    </row>
    <row r="28" spans="1:9" ht="13.5" hidden="1" thickBot="1">
      <c r="A28" s="79"/>
      <c r="B28" s="31" t="s">
        <v>10</v>
      </c>
      <c r="C28" s="32"/>
      <c r="D28" s="35">
        <v>0</v>
      </c>
      <c r="E28" s="34">
        <f t="shared" si="0"/>
        <v>0</v>
      </c>
      <c r="F28" s="33">
        <f t="shared" si="1"/>
        <v>0</v>
      </c>
      <c r="G28" s="82"/>
    </row>
    <row r="29" spans="1:9" ht="13.5" hidden="1" thickBot="1">
      <c r="A29" s="67"/>
      <c r="B29" s="31" t="s">
        <v>7</v>
      </c>
      <c r="C29" s="32"/>
      <c r="D29" s="28">
        <v>190741</v>
      </c>
      <c r="E29" s="34">
        <f t="shared" si="0"/>
        <v>0</v>
      </c>
      <c r="F29" s="33">
        <f t="shared" si="1"/>
        <v>0</v>
      </c>
      <c r="G29" s="80">
        <f>F29+F30+F31</f>
        <v>0</v>
      </c>
      <c r="I29" s="30"/>
    </row>
    <row r="30" spans="1:9" ht="13.5" hidden="1" thickBot="1">
      <c r="A30" s="78"/>
      <c r="B30" s="31" t="s">
        <v>8</v>
      </c>
      <c r="C30" s="32"/>
      <c r="D30" s="33">
        <v>143056</v>
      </c>
      <c r="E30" s="34">
        <f t="shared" si="0"/>
        <v>0</v>
      </c>
      <c r="F30" s="33">
        <f t="shared" si="1"/>
        <v>0</v>
      </c>
      <c r="G30" s="81"/>
    </row>
    <row r="31" spans="1:9" ht="13.5" hidden="1" thickBot="1">
      <c r="A31" s="78"/>
      <c r="B31" s="31" t="s">
        <v>9</v>
      </c>
      <c r="C31" s="32"/>
      <c r="D31" s="35">
        <v>114445</v>
      </c>
      <c r="E31" s="34">
        <f t="shared" si="0"/>
        <v>0</v>
      </c>
      <c r="F31" s="33">
        <f t="shared" si="1"/>
        <v>0</v>
      </c>
      <c r="G31" s="81"/>
    </row>
    <row r="32" spans="1:9" ht="13.5" hidden="1" thickBot="1">
      <c r="A32" s="79"/>
      <c r="B32" s="31" t="s">
        <v>10</v>
      </c>
      <c r="C32" s="32"/>
      <c r="D32" s="35">
        <v>0</v>
      </c>
      <c r="E32" s="34">
        <f t="shared" si="0"/>
        <v>0</v>
      </c>
      <c r="F32" s="33">
        <f t="shared" si="1"/>
        <v>0</v>
      </c>
      <c r="G32" s="82"/>
    </row>
    <row r="33" spans="1:9" ht="13.5" hidden="1" thickBot="1">
      <c r="A33" s="67"/>
      <c r="B33" s="31" t="s">
        <v>7</v>
      </c>
      <c r="C33" s="32"/>
      <c r="D33" s="28">
        <v>190741</v>
      </c>
      <c r="E33" s="34">
        <f t="shared" si="0"/>
        <v>0</v>
      </c>
      <c r="F33" s="33">
        <f t="shared" si="1"/>
        <v>0</v>
      </c>
      <c r="G33" s="80">
        <f>F33+F34+F35</f>
        <v>0</v>
      </c>
      <c r="I33" s="30"/>
    </row>
    <row r="34" spans="1:9" ht="13.5" hidden="1" thickBot="1">
      <c r="A34" s="78"/>
      <c r="B34" s="31" t="s">
        <v>8</v>
      </c>
      <c r="C34" s="32"/>
      <c r="D34" s="33">
        <v>143056</v>
      </c>
      <c r="E34" s="34">
        <f t="shared" si="0"/>
        <v>0</v>
      </c>
      <c r="F34" s="33">
        <f t="shared" si="1"/>
        <v>0</v>
      </c>
      <c r="G34" s="81"/>
    </row>
    <row r="35" spans="1:9" ht="13.5" hidden="1" thickBot="1">
      <c r="A35" s="78"/>
      <c r="B35" s="31" t="s">
        <v>9</v>
      </c>
      <c r="C35" s="32"/>
      <c r="D35" s="35">
        <v>114445</v>
      </c>
      <c r="E35" s="34">
        <f t="shared" si="0"/>
        <v>0</v>
      </c>
      <c r="F35" s="33">
        <f t="shared" si="1"/>
        <v>0</v>
      </c>
      <c r="G35" s="81"/>
    </row>
    <row r="36" spans="1:9" ht="13.5" hidden="1" thickBot="1">
      <c r="A36" s="79"/>
      <c r="B36" s="31" t="s">
        <v>10</v>
      </c>
      <c r="C36" s="32"/>
      <c r="D36" s="35">
        <v>0</v>
      </c>
      <c r="E36" s="34">
        <f t="shared" si="0"/>
        <v>0</v>
      </c>
      <c r="F36" s="33">
        <f t="shared" si="1"/>
        <v>0</v>
      </c>
      <c r="G36" s="82"/>
    </row>
    <row r="37" spans="1:9" ht="12.75" hidden="1" customHeight="1">
      <c r="A37" s="67"/>
      <c r="B37" s="31" t="s">
        <v>7</v>
      </c>
      <c r="C37" s="32"/>
      <c r="D37" s="28">
        <v>190741</v>
      </c>
      <c r="E37" s="34">
        <f>C37/24</f>
        <v>0</v>
      </c>
      <c r="F37" s="33">
        <f>E37*D37</f>
        <v>0</v>
      </c>
      <c r="G37" s="36"/>
      <c r="I37" s="30"/>
    </row>
    <row r="38" spans="1:9" ht="12.75" hidden="1" customHeight="1">
      <c r="A38" s="78"/>
      <c r="B38" s="31" t="s">
        <v>8</v>
      </c>
      <c r="C38" s="32"/>
      <c r="D38" s="33">
        <v>143056</v>
      </c>
      <c r="E38" s="34">
        <f>C38/24</f>
        <v>0</v>
      </c>
      <c r="F38" s="33">
        <f>E38*D38</f>
        <v>0</v>
      </c>
      <c r="G38" s="36"/>
    </row>
    <row r="39" spans="1:9" ht="12.75" hidden="1" customHeight="1">
      <c r="A39" s="78"/>
      <c r="B39" s="31" t="s">
        <v>9</v>
      </c>
      <c r="C39" s="32"/>
      <c r="D39" s="35">
        <v>114445</v>
      </c>
      <c r="E39" s="34">
        <f>C39/24</f>
        <v>0</v>
      </c>
      <c r="F39" s="33">
        <f>E39*D39</f>
        <v>0</v>
      </c>
      <c r="G39" s="36"/>
    </row>
    <row r="40" spans="1:9" ht="12.75" hidden="1" customHeight="1">
      <c r="A40" s="79"/>
      <c r="B40" s="31" t="s">
        <v>10</v>
      </c>
      <c r="C40" s="32"/>
      <c r="D40" s="35">
        <v>0</v>
      </c>
      <c r="E40" s="34">
        <f>C40/24</f>
        <v>0</v>
      </c>
      <c r="F40" s="33">
        <f>E40*D40</f>
        <v>0</v>
      </c>
      <c r="G40" s="36">
        <f>F37+F38+F39</f>
        <v>0</v>
      </c>
    </row>
    <row r="41" spans="1:9" ht="13.5" hidden="1" thickBot="1">
      <c r="A41" s="67"/>
      <c r="B41" s="31" t="s">
        <v>7</v>
      </c>
      <c r="C41" s="32"/>
      <c r="D41" s="28">
        <v>190741</v>
      </c>
      <c r="E41" s="34">
        <f t="shared" si="0"/>
        <v>0</v>
      </c>
      <c r="F41" s="33">
        <f t="shared" si="1"/>
        <v>0</v>
      </c>
      <c r="G41" s="80">
        <f>F41+F42+F43</f>
        <v>0</v>
      </c>
      <c r="I41" s="30"/>
    </row>
    <row r="42" spans="1:9" ht="13.5" hidden="1" thickBot="1">
      <c r="A42" s="78"/>
      <c r="B42" s="31" t="s">
        <v>8</v>
      </c>
      <c r="C42" s="32"/>
      <c r="D42" s="33">
        <v>143056</v>
      </c>
      <c r="E42" s="34">
        <f t="shared" si="0"/>
        <v>0</v>
      </c>
      <c r="F42" s="33">
        <f t="shared" si="1"/>
        <v>0</v>
      </c>
      <c r="G42" s="81"/>
    </row>
    <row r="43" spans="1:9" ht="13.5" hidden="1" thickBot="1">
      <c r="A43" s="78"/>
      <c r="B43" s="31" t="s">
        <v>9</v>
      </c>
      <c r="C43" s="32"/>
      <c r="D43" s="35">
        <v>114445</v>
      </c>
      <c r="E43" s="34">
        <f t="shared" si="0"/>
        <v>0</v>
      </c>
      <c r="F43" s="33">
        <f t="shared" si="1"/>
        <v>0</v>
      </c>
      <c r="G43" s="81"/>
    </row>
    <row r="44" spans="1:9" ht="13.5" hidden="1" thickBot="1">
      <c r="A44" s="79"/>
      <c r="B44" s="31" t="s">
        <v>10</v>
      </c>
      <c r="C44" s="32"/>
      <c r="D44" s="35">
        <v>0</v>
      </c>
      <c r="E44" s="34">
        <f t="shared" si="0"/>
        <v>0</v>
      </c>
      <c r="F44" s="33">
        <f t="shared" si="1"/>
        <v>0</v>
      </c>
      <c r="G44" s="82"/>
    </row>
    <row r="45" spans="1:9" ht="13.5" hidden="1" thickBot="1">
      <c r="A45" s="67"/>
      <c r="B45" s="31" t="s">
        <v>7</v>
      </c>
      <c r="C45" s="32"/>
      <c r="D45" s="28">
        <v>190741</v>
      </c>
      <c r="E45" s="34">
        <f t="shared" si="0"/>
        <v>0</v>
      </c>
      <c r="F45" s="33">
        <f t="shared" si="1"/>
        <v>0</v>
      </c>
      <c r="G45" s="80">
        <f>F45+F46+F47</f>
        <v>0</v>
      </c>
      <c r="I45" s="30"/>
    </row>
    <row r="46" spans="1:9" ht="13.5" hidden="1" thickBot="1">
      <c r="A46" s="78"/>
      <c r="B46" s="31" t="s">
        <v>8</v>
      </c>
      <c r="C46" s="32"/>
      <c r="D46" s="33">
        <v>143056</v>
      </c>
      <c r="E46" s="34">
        <f t="shared" si="0"/>
        <v>0</v>
      </c>
      <c r="F46" s="33">
        <f t="shared" si="1"/>
        <v>0</v>
      </c>
      <c r="G46" s="81"/>
    </row>
    <row r="47" spans="1:9" ht="13.5" hidden="1" thickBot="1">
      <c r="A47" s="78"/>
      <c r="B47" s="31" t="s">
        <v>9</v>
      </c>
      <c r="C47" s="32"/>
      <c r="D47" s="35">
        <v>114445</v>
      </c>
      <c r="E47" s="34">
        <f t="shared" si="0"/>
        <v>0</v>
      </c>
      <c r="F47" s="33">
        <f t="shared" si="1"/>
        <v>0</v>
      </c>
      <c r="G47" s="81"/>
    </row>
    <row r="48" spans="1:9" ht="13.5" hidden="1" thickBot="1">
      <c r="A48" s="79"/>
      <c r="B48" s="31" t="s">
        <v>10</v>
      </c>
      <c r="C48" s="32"/>
      <c r="D48" s="35">
        <v>0</v>
      </c>
      <c r="E48" s="34">
        <f t="shared" si="0"/>
        <v>0</v>
      </c>
      <c r="F48" s="33">
        <f t="shared" si="1"/>
        <v>0</v>
      </c>
      <c r="G48" s="82"/>
    </row>
    <row r="49" spans="1:9" s="38" customFormat="1" ht="13.5" hidden="1" thickBot="1">
      <c r="A49" s="67"/>
      <c r="B49" s="31" t="s">
        <v>7</v>
      </c>
      <c r="C49" s="32"/>
      <c r="D49" s="28">
        <v>190741</v>
      </c>
      <c r="E49" s="37">
        <f t="shared" si="0"/>
        <v>0</v>
      </c>
      <c r="F49" s="35">
        <f t="shared" si="1"/>
        <v>0</v>
      </c>
      <c r="G49" s="80">
        <f>F49+F50+F51</f>
        <v>0</v>
      </c>
      <c r="I49" s="30"/>
    </row>
    <row r="50" spans="1:9" s="38" customFormat="1" ht="13.5" hidden="1" thickBot="1">
      <c r="A50" s="78"/>
      <c r="B50" s="31" t="s">
        <v>8</v>
      </c>
      <c r="C50" s="39"/>
      <c r="D50" s="33">
        <v>143056</v>
      </c>
      <c r="E50" s="37">
        <f t="shared" si="0"/>
        <v>0</v>
      </c>
      <c r="F50" s="35">
        <f t="shared" si="1"/>
        <v>0</v>
      </c>
      <c r="G50" s="81"/>
    </row>
    <row r="51" spans="1:9" s="38" customFormat="1" ht="13.5" hidden="1" thickBot="1">
      <c r="A51" s="78"/>
      <c r="B51" s="31" t="s">
        <v>9</v>
      </c>
      <c r="C51" s="32"/>
      <c r="D51" s="35">
        <v>114445</v>
      </c>
      <c r="E51" s="37">
        <f t="shared" si="0"/>
        <v>0</v>
      </c>
      <c r="F51" s="35">
        <f t="shared" si="1"/>
        <v>0</v>
      </c>
      <c r="G51" s="81"/>
    </row>
    <row r="52" spans="1:9" s="38" customFormat="1" ht="13.5" hidden="1" thickBot="1">
      <c r="A52" s="79"/>
      <c r="B52" s="31" t="s">
        <v>10</v>
      </c>
      <c r="C52" s="32"/>
      <c r="D52" s="35">
        <v>0</v>
      </c>
      <c r="E52" s="37">
        <f t="shared" si="0"/>
        <v>0</v>
      </c>
      <c r="F52" s="35">
        <f t="shared" si="1"/>
        <v>0</v>
      </c>
      <c r="G52" s="82"/>
    </row>
    <row r="53" spans="1:9" ht="13.5" hidden="1" thickBot="1">
      <c r="A53" s="67"/>
      <c r="B53" s="31" t="s">
        <v>7</v>
      </c>
      <c r="C53" s="32"/>
      <c r="D53" s="28">
        <v>190741</v>
      </c>
      <c r="E53" s="34">
        <f t="shared" si="0"/>
        <v>0</v>
      </c>
      <c r="F53" s="33">
        <f t="shared" si="1"/>
        <v>0</v>
      </c>
      <c r="G53" s="80">
        <f>F53+F54+F55</f>
        <v>0</v>
      </c>
      <c r="I53" s="30"/>
    </row>
    <row r="54" spans="1:9" ht="13.5" hidden="1" thickBot="1">
      <c r="A54" s="78"/>
      <c r="B54" s="31" t="s">
        <v>8</v>
      </c>
      <c r="C54" s="32"/>
      <c r="D54" s="33">
        <v>143056</v>
      </c>
      <c r="E54" s="34">
        <f t="shared" si="0"/>
        <v>0</v>
      </c>
      <c r="F54" s="33">
        <f t="shared" si="1"/>
        <v>0</v>
      </c>
      <c r="G54" s="81"/>
    </row>
    <row r="55" spans="1:9" ht="13.5" hidden="1" thickBot="1">
      <c r="A55" s="78"/>
      <c r="B55" s="31" t="s">
        <v>9</v>
      </c>
      <c r="C55" s="32"/>
      <c r="D55" s="35">
        <v>114445</v>
      </c>
      <c r="E55" s="34">
        <f t="shared" si="0"/>
        <v>0</v>
      </c>
      <c r="F55" s="33">
        <f t="shared" si="1"/>
        <v>0</v>
      </c>
      <c r="G55" s="81"/>
    </row>
    <row r="56" spans="1:9" ht="13.5" hidden="1" thickBot="1">
      <c r="A56" s="79"/>
      <c r="B56" s="31" t="s">
        <v>10</v>
      </c>
      <c r="C56" s="32"/>
      <c r="D56" s="35">
        <v>0</v>
      </c>
      <c r="E56" s="34">
        <f t="shared" si="0"/>
        <v>0</v>
      </c>
      <c r="F56" s="33">
        <f t="shared" si="1"/>
        <v>0</v>
      </c>
      <c r="G56" s="82"/>
    </row>
    <row r="57" spans="1:9" ht="13.5" hidden="1" thickBot="1">
      <c r="A57" s="67"/>
      <c r="B57" s="31" t="s">
        <v>7</v>
      </c>
      <c r="C57" s="32"/>
      <c r="D57" s="28">
        <v>190741</v>
      </c>
      <c r="E57" s="34">
        <f t="shared" si="0"/>
        <v>0</v>
      </c>
      <c r="F57" s="33">
        <f t="shared" si="1"/>
        <v>0</v>
      </c>
      <c r="G57" s="80">
        <f>F57+F58+F59</f>
        <v>0</v>
      </c>
      <c r="I57" s="30"/>
    </row>
    <row r="58" spans="1:9" ht="13.5" hidden="1" thickBot="1">
      <c r="A58" s="78"/>
      <c r="B58" s="31" t="s">
        <v>8</v>
      </c>
      <c r="C58" s="32"/>
      <c r="D58" s="33">
        <v>143056</v>
      </c>
      <c r="E58" s="34">
        <f t="shared" si="0"/>
        <v>0</v>
      </c>
      <c r="F58" s="33">
        <f t="shared" si="1"/>
        <v>0</v>
      </c>
      <c r="G58" s="81"/>
    </row>
    <row r="59" spans="1:9" ht="13.5" hidden="1" thickBot="1">
      <c r="A59" s="78"/>
      <c r="B59" s="31" t="s">
        <v>9</v>
      </c>
      <c r="C59" s="32"/>
      <c r="D59" s="35">
        <v>114445</v>
      </c>
      <c r="E59" s="34">
        <f t="shared" si="0"/>
        <v>0</v>
      </c>
      <c r="F59" s="33">
        <f t="shared" si="1"/>
        <v>0</v>
      </c>
      <c r="G59" s="81"/>
    </row>
    <row r="60" spans="1:9" ht="13.5" hidden="1" thickBot="1">
      <c r="A60" s="79"/>
      <c r="B60" s="31" t="s">
        <v>10</v>
      </c>
      <c r="C60" s="32"/>
      <c r="D60" s="35">
        <v>0</v>
      </c>
      <c r="E60" s="34">
        <f t="shared" si="0"/>
        <v>0</v>
      </c>
      <c r="F60" s="33">
        <f t="shared" si="1"/>
        <v>0</v>
      </c>
      <c r="G60" s="82"/>
    </row>
    <row r="61" spans="1:9" ht="11.25" hidden="1" customHeight="1">
      <c r="A61" s="67"/>
      <c r="B61" s="31" t="s">
        <v>7</v>
      </c>
      <c r="C61" s="32"/>
      <c r="D61" s="28">
        <v>190741</v>
      </c>
      <c r="E61" s="34">
        <f t="shared" si="0"/>
        <v>0</v>
      </c>
      <c r="F61" s="33">
        <f t="shared" si="1"/>
        <v>0</v>
      </c>
      <c r="G61" s="80">
        <f>F61+F62+F63</f>
        <v>0</v>
      </c>
      <c r="I61" s="30"/>
    </row>
    <row r="62" spans="1:9" ht="11.25" hidden="1" customHeight="1">
      <c r="A62" s="78"/>
      <c r="B62" s="31" t="s">
        <v>8</v>
      </c>
      <c r="C62" s="32"/>
      <c r="D62" s="33">
        <v>143056</v>
      </c>
      <c r="E62" s="34">
        <f t="shared" si="0"/>
        <v>0</v>
      </c>
      <c r="F62" s="33">
        <f t="shared" si="1"/>
        <v>0</v>
      </c>
      <c r="G62" s="81"/>
    </row>
    <row r="63" spans="1:9" ht="11.25" hidden="1" customHeight="1">
      <c r="A63" s="78"/>
      <c r="B63" s="31" t="s">
        <v>9</v>
      </c>
      <c r="C63" s="32"/>
      <c r="D63" s="35">
        <v>114445</v>
      </c>
      <c r="E63" s="34">
        <f t="shared" si="0"/>
        <v>0</v>
      </c>
      <c r="F63" s="33">
        <f t="shared" si="1"/>
        <v>0</v>
      </c>
      <c r="G63" s="81"/>
    </row>
    <row r="64" spans="1:9" ht="11.25" hidden="1" customHeight="1">
      <c r="A64" s="79"/>
      <c r="B64" s="31" t="s">
        <v>10</v>
      </c>
      <c r="C64" s="32"/>
      <c r="D64" s="35">
        <v>0</v>
      </c>
      <c r="E64" s="34">
        <f t="shared" si="0"/>
        <v>0</v>
      </c>
      <c r="F64" s="33">
        <f t="shared" si="1"/>
        <v>0</v>
      </c>
      <c r="G64" s="82"/>
    </row>
    <row r="65" spans="1:9" ht="11.25" hidden="1" customHeight="1">
      <c r="A65" s="67"/>
      <c r="B65" s="31" t="s">
        <v>7</v>
      </c>
      <c r="C65" s="32"/>
      <c r="D65" s="28">
        <v>190741</v>
      </c>
      <c r="E65" s="34">
        <f t="shared" si="0"/>
        <v>0</v>
      </c>
      <c r="F65" s="33">
        <f t="shared" si="1"/>
        <v>0</v>
      </c>
      <c r="G65" s="80">
        <f>F65+F66+F67</f>
        <v>0</v>
      </c>
      <c r="I65" s="30"/>
    </row>
    <row r="66" spans="1:9" ht="11.25" hidden="1" customHeight="1">
      <c r="A66" s="78"/>
      <c r="B66" s="31" t="s">
        <v>8</v>
      </c>
      <c r="C66" s="32"/>
      <c r="D66" s="33">
        <v>143056</v>
      </c>
      <c r="E66" s="34">
        <f t="shared" si="0"/>
        <v>0</v>
      </c>
      <c r="F66" s="33">
        <f t="shared" si="1"/>
        <v>0</v>
      </c>
      <c r="G66" s="81"/>
    </row>
    <row r="67" spans="1:9" ht="11.25" hidden="1" customHeight="1">
      <c r="A67" s="78"/>
      <c r="B67" s="31" t="s">
        <v>9</v>
      </c>
      <c r="C67" s="32"/>
      <c r="D67" s="35">
        <v>114445</v>
      </c>
      <c r="E67" s="34">
        <f t="shared" si="0"/>
        <v>0</v>
      </c>
      <c r="F67" s="33">
        <f t="shared" si="1"/>
        <v>0</v>
      </c>
      <c r="G67" s="81"/>
    </row>
    <row r="68" spans="1:9" ht="11.25" hidden="1" customHeight="1">
      <c r="A68" s="79"/>
      <c r="B68" s="31" t="s">
        <v>10</v>
      </c>
      <c r="C68" s="32"/>
      <c r="D68" s="35">
        <v>0</v>
      </c>
      <c r="E68" s="34">
        <f t="shared" si="0"/>
        <v>0</v>
      </c>
      <c r="F68" s="33">
        <f t="shared" si="1"/>
        <v>0</v>
      </c>
      <c r="G68" s="82"/>
    </row>
    <row r="69" spans="1:9" ht="11.25" hidden="1" customHeight="1">
      <c r="A69" s="67"/>
      <c r="B69" s="31" t="s">
        <v>7</v>
      </c>
      <c r="C69" s="32"/>
      <c r="D69" s="28">
        <v>190741</v>
      </c>
      <c r="E69" s="34">
        <f t="shared" si="0"/>
        <v>0</v>
      </c>
      <c r="F69" s="33">
        <f t="shared" si="1"/>
        <v>0</v>
      </c>
      <c r="G69" s="80">
        <f>F69+F70+F71</f>
        <v>0</v>
      </c>
      <c r="I69" s="30"/>
    </row>
    <row r="70" spans="1:9" ht="11.25" hidden="1" customHeight="1">
      <c r="A70" s="78"/>
      <c r="B70" s="31" t="s">
        <v>8</v>
      </c>
      <c r="C70" s="32"/>
      <c r="D70" s="33">
        <v>143056</v>
      </c>
      <c r="E70" s="34">
        <f t="shared" si="0"/>
        <v>0</v>
      </c>
      <c r="F70" s="33">
        <f t="shared" si="1"/>
        <v>0</v>
      </c>
      <c r="G70" s="81"/>
    </row>
    <row r="71" spans="1:9" ht="11.25" hidden="1" customHeight="1">
      <c r="A71" s="78"/>
      <c r="B71" s="31" t="s">
        <v>9</v>
      </c>
      <c r="C71" s="32"/>
      <c r="D71" s="35">
        <v>114445</v>
      </c>
      <c r="E71" s="34">
        <f t="shared" si="0"/>
        <v>0</v>
      </c>
      <c r="F71" s="33">
        <f t="shared" si="1"/>
        <v>0</v>
      </c>
      <c r="G71" s="81"/>
    </row>
    <row r="72" spans="1:9" ht="11.25" hidden="1" customHeight="1">
      <c r="A72" s="79"/>
      <c r="B72" s="31" t="s">
        <v>10</v>
      </c>
      <c r="C72" s="32"/>
      <c r="D72" s="35">
        <v>0</v>
      </c>
      <c r="E72" s="34">
        <f t="shared" si="0"/>
        <v>0</v>
      </c>
      <c r="F72" s="33">
        <f t="shared" si="1"/>
        <v>0</v>
      </c>
      <c r="G72" s="82"/>
    </row>
    <row r="73" spans="1:9" ht="11.25" hidden="1" customHeight="1">
      <c r="A73" s="67"/>
      <c r="B73" s="31" t="s">
        <v>7</v>
      </c>
      <c r="C73" s="32"/>
      <c r="D73" s="28">
        <v>190741</v>
      </c>
      <c r="E73" s="34">
        <f t="shared" si="0"/>
        <v>0</v>
      </c>
      <c r="F73" s="33">
        <f t="shared" si="1"/>
        <v>0</v>
      </c>
      <c r="G73" s="80">
        <f>F73+F74+F75</f>
        <v>0</v>
      </c>
      <c r="I73" s="30"/>
    </row>
    <row r="74" spans="1:9" ht="11.25" hidden="1" customHeight="1">
      <c r="A74" s="78"/>
      <c r="B74" s="31" t="s">
        <v>8</v>
      </c>
      <c r="C74" s="32"/>
      <c r="D74" s="33">
        <v>143056</v>
      </c>
      <c r="E74" s="34">
        <f t="shared" si="0"/>
        <v>0</v>
      </c>
      <c r="F74" s="33">
        <f t="shared" si="1"/>
        <v>0</v>
      </c>
      <c r="G74" s="81"/>
    </row>
    <row r="75" spans="1:9" ht="11.25" hidden="1" customHeight="1">
      <c r="A75" s="78"/>
      <c r="B75" s="31" t="s">
        <v>9</v>
      </c>
      <c r="C75" s="32"/>
      <c r="D75" s="35">
        <v>114445</v>
      </c>
      <c r="E75" s="34">
        <f t="shared" si="0"/>
        <v>0</v>
      </c>
      <c r="F75" s="33">
        <f t="shared" si="1"/>
        <v>0</v>
      </c>
      <c r="G75" s="81"/>
    </row>
    <row r="76" spans="1:9" ht="11.25" hidden="1" customHeight="1">
      <c r="A76" s="79"/>
      <c r="B76" s="31" t="s">
        <v>10</v>
      </c>
      <c r="C76" s="40"/>
      <c r="D76" s="35">
        <v>0</v>
      </c>
      <c r="E76" s="34">
        <f t="shared" si="0"/>
        <v>0</v>
      </c>
      <c r="F76" s="33">
        <f t="shared" si="1"/>
        <v>0</v>
      </c>
      <c r="G76" s="82"/>
    </row>
    <row r="77" spans="1:9" ht="12" hidden="1" customHeight="1">
      <c r="A77" s="67"/>
      <c r="B77" s="31" t="s">
        <v>7</v>
      </c>
      <c r="C77" s="32"/>
      <c r="D77" s="28">
        <v>190741</v>
      </c>
      <c r="E77" s="34">
        <f t="shared" si="0"/>
        <v>0</v>
      </c>
      <c r="F77" s="33">
        <f t="shared" si="1"/>
        <v>0</v>
      </c>
      <c r="G77" s="80">
        <f>F77+F78+F79</f>
        <v>0</v>
      </c>
      <c r="I77" s="30"/>
    </row>
    <row r="78" spans="1:9" ht="12" hidden="1" customHeight="1">
      <c r="A78" s="78"/>
      <c r="B78" s="31" t="s">
        <v>8</v>
      </c>
      <c r="C78" s="32"/>
      <c r="D78" s="33">
        <v>143056</v>
      </c>
      <c r="E78" s="34">
        <f t="shared" si="0"/>
        <v>0</v>
      </c>
      <c r="F78" s="33">
        <f t="shared" si="1"/>
        <v>0</v>
      </c>
      <c r="G78" s="81"/>
    </row>
    <row r="79" spans="1:9" ht="12" hidden="1" customHeight="1">
      <c r="A79" s="78"/>
      <c r="B79" s="31" t="s">
        <v>9</v>
      </c>
      <c r="C79" s="32"/>
      <c r="D79" s="35">
        <v>114445</v>
      </c>
      <c r="E79" s="34">
        <f t="shared" si="0"/>
        <v>0</v>
      </c>
      <c r="F79" s="33">
        <f t="shared" si="1"/>
        <v>0</v>
      </c>
      <c r="G79" s="81"/>
      <c r="H79" s="41"/>
    </row>
    <row r="80" spans="1:9" ht="12" hidden="1" customHeight="1">
      <c r="A80" s="79"/>
      <c r="B80" s="31" t="s">
        <v>10</v>
      </c>
      <c r="C80" s="40"/>
      <c r="D80" s="35">
        <v>0</v>
      </c>
      <c r="E80" s="34">
        <f t="shared" si="0"/>
        <v>0</v>
      </c>
      <c r="F80" s="33">
        <f t="shared" si="1"/>
        <v>0</v>
      </c>
      <c r="G80" s="82"/>
      <c r="H80" s="38"/>
    </row>
    <row r="81" spans="1:9" s="38" customFormat="1" ht="12" hidden="1" customHeight="1">
      <c r="A81" s="67"/>
      <c r="B81" s="31" t="s">
        <v>7</v>
      </c>
      <c r="C81" s="32"/>
      <c r="D81" s="28">
        <v>190741</v>
      </c>
      <c r="E81" s="34">
        <f t="shared" si="0"/>
        <v>0</v>
      </c>
      <c r="F81" s="33">
        <f t="shared" si="1"/>
        <v>0</v>
      </c>
      <c r="G81" s="80">
        <f>F81+F82+F83</f>
        <v>0</v>
      </c>
      <c r="H81" s="42"/>
      <c r="I81" s="30"/>
    </row>
    <row r="82" spans="1:9" ht="12" hidden="1" customHeight="1">
      <c r="A82" s="78"/>
      <c r="B82" s="31" t="s">
        <v>8</v>
      </c>
      <c r="C82" s="32"/>
      <c r="D82" s="33">
        <v>143056</v>
      </c>
      <c r="E82" s="34">
        <f t="shared" ref="E82:E152" si="2">C82/24</f>
        <v>0</v>
      </c>
      <c r="F82" s="33">
        <f t="shared" si="1"/>
        <v>0</v>
      </c>
      <c r="G82" s="81"/>
    </row>
    <row r="83" spans="1:9" ht="12" hidden="1" customHeight="1">
      <c r="A83" s="78"/>
      <c r="B83" s="31" t="s">
        <v>9</v>
      </c>
      <c r="C83" s="32"/>
      <c r="D83" s="35">
        <v>114445</v>
      </c>
      <c r="E83" s="34">
        <f t="shared" si="2"/>
        <v>0</v>
      </c>
      <c r="F83" s="33">
        <f t="shared" ref="F83:F116" si="3">E83*D83</f>
        <v>0</v>
      </c>
      <c r="G83" s="81"/>
    </row>
    <row r="84" spans="1:9" ht="12" hidden="1" customHeight="1" thickBot="1">
      <c r="A84" s="79"/>
      <c r="B84" s="31" t="s">
        <v>10</v>
      </c>
      <c r="C84" s="32"/>
      <c r="D84" s="35">
        <v>0</v>
      </c>
      <c r="E84" s="34">
        <f t="shared" si="2"/>
        <v>0</v>
      </c>
      <c r="F84" s="33">
        <f t="shared" si="3"/>
        <v>0</v>
      </c>
      <c r="G84" s="82"/>
    </row>
    <row r="85" spans="1:9" s="38" customFormat="1" ht="12" hidden="1" customHeight="1">
      <c r="A85" s="67"/>
      <c r="B85" s="31" t="s">
        <v>7</v>
      </c>
      <c r="C85" s="32"/>
      <c r="D85" s="33">
        <v>203800</v>
      </c>
      <c r="E85" s="34">
        <f t="shared" si="2"/>
        <v>0</v>
      </c>
      <c r="F85" s="33">
        <f t="shared" si="3"/>
        <v>0</v>
      </c>
      <c r="G85" s="80">
        <f>F85+F86+F87</f>
        <v>0</v>
      </c>
      <c r="I85" s="30"/>
    </row>
    <row r="86" spans="1:9" ht="12" hidden="1" customHeight="1">
      <c r="A86" s="78"/>
      <c r="B86" s="31" t="s">
        <v>8</v>
      </c>
      <c r="C86" s="32"/>
      <c r="D86" s="33">
        <v>152850</v>
      </c>
      <c r="E86" s="34">
        <f t="shared" si="2"/>
        <v>0</v>
      </c>
      <c r="F86" s="33">
        <f t="shared" si="3"/>
        <v>0</v>
      </c>
      <c r="G86" s="81"/>
    </row>
    <row r="87" spans="1:9" ht="12" hidden="1" customHeight="1">
      <c r="A87" s="78"/>
      <c r="B87" s="31" t="s">
        <v>9</v>
      </c>
      <c r="C87" s="32"/>
      <c r="D87" s="35">
        <v>122100</v>
      </c>
      <c r="E87" s="34">
        <f t="shared" si="2"/>
        <v>0</v>
      </c>
      <c r="F87" s="33">
        <f t="shared" si="3"/>
        <v>0</v>
      </c>
      <c r="G87" s="81"/>
    </row>
    <row r="88" spans="1:9" ht="12" hidden="1" customHeight="1">
      <c r="A88" s="79"/>
      <c r="B88" s="31" t="s">
        <v>10</v>
      </c>
      <c r="C88" s="32"/>
      <c r="D88" s="35">
        <v>0</v>
      </c>
      <c r="E88" s="34">
        <f t="shared" si="2"/>
        <v>0</v>
      </c>
      <c r="F88" s="33">
        <f t="shared" si="3"/>
        <v>0</v>
      </c>
      <c r="G88" s="82"/>
    </row>
    <row r="89" spans="1:9" ht="12" hidden="1" customHeight="1">
      <c r="A89" s="67"/>
      <c r="B89" s="31" t="s">
        <v>7</v>
      </c>
      <c r="C89" s="32"/>
      <c r="D89" s="33">
        <v>203800</v>
      </c>
      <c r="E89" s="34">
        <f t="shared" si="2"/>
        <v>0</v>
      </c>
      <c r="F89" s="33">
        <f t="shared" si="3"/>
        <v>0</v>
      </c>
      <c r="G89" s="80">
        <f>F89+F90+F91</f>
        <v>0</v>
      </c>
      <c r="I89" s="30"/>
    </row>
    <row r="90" spans="1:9" ht="12" hidden="1" customHeight="1">
      <c r="A90" s="78"/>
      <c r="B90" s="31" t="s">
        <v>8</v>
      </c>
      <c r="C90" s="32"/>
      <c r="D90" s="33">
        <v>152850</v>
      </c>
      <c r="E90" s="34">
        <f t="shared" si="2"/>
        <v>0</v>
      </c>
      <c r="F90" s="33">
        <f t="shared" si="3"/>
        <v>0</v>
      </c>
      <c r="G90" s="81"/>
    </row>
    <row r="91" spans="1:9" ht="12" hidden="1" customHeight="1">
      <c r="A91" s="78"/>
      <c r="B91" s="31" t="s">
        <v>9</v>
      </c>
      <c r="C91" s="32"/>
      <c r="D91" s="35">
        <v>122100</v>
      </c>
      <c r="E91" s="34">
        <f t="shared" si="2"/>
        <v>0</v>
      </c>
      <c r="F91" s="33">
        <f t="shared" si="3"/>
        <v>0</v>
      </c>
      <c r="G91" s="81"/>
    </row>
    <row r="92" spans="1:9" ht="12" hidden="1" customHeight="1">
      <c r="A92" s="79"/>
      <c r="B92" s="31" t="s">
        <v>10</v>
      </c>
      <c r="C92" s="32"/>
      <c r="D92" s="35">
        <v>0</v>
      </c>
      <c r="E92" s="34">
        <f t="shared" si="2"/>
        <v>0</v>
      </c>
      <c r="F92" s="33">
        <f t="shared" si="3"/>
        <v>0</v>
      </c>
      <c r="G92" s="82"/>
    </row>
    <row r="93" spans="1:9" ht="12" hidden="1" customHeight="1">
      <c r="A93" s="67"/>
      <c r="B93" s="31" t="s">
        <v>7</v>
      </c>
      <c r="C93" s="32"/>
      <c r="D93" s="33">
        <v>203800</v>
      </c>
      <c r="E93" s="34">
        <f t="shared" si="2"/>
        <v>0</v>
      </c>
      <c r="F93" s="33">
        <f t="shared" si="3"/>
        <v>0</v>
      </c>
      <c r="G93" s="80">
        <f>F93+F94+F95</f>
        <v>0</v>
      </c>
      <c r="I93" s="30"/>
    </row>
    <row r="94" spans="1:9" ht="12" hidden="1" customHeight="1">
      <c r="A94" s="78"/>
      <c r="B94" s="31" t="s">
        <v>8</v>
      </c>
      <c r="C94" s="32"/>
      <c r="D94" s="33">
        <v>152850</v>
      </c>
      <c r="E94" s="34">
        <f t="shared" si="2"/>
        <v>0</v>
      </c>
      <c r="F94" s="33">
        <f t="shared" si="3"/>
        <v>0</v>
      </c>
      <c r="G94" s="81"/>
    </row>
    <row r="95" spans="1:9" ht="12" hidden="1" customHeight="1">
      <c r="A95" s="78"/>
      <c r="B95" s="31" t="s">
        <v>9</v>
      </c>
      <c r="C95" s="32"/>
      <c r="D95" s="35">
        <v>122100</v>
      </c>
      <c r="E95" s="34">
        <f t="shared" si="2"/>
        <v>0</v>
      </c>
      <c r="F95" s="33">
        <f t="shared" si="3"/>
        <v>0</v>
      </c>
      <c r="G95" s="81"/>
    </row>
    <row r="96" spans="1:9" ht="12" hidden="1" customHeight="1">
      <c r="A96" s="79"/>
      <c r="B96" s="31" t="s">
        <v>10</v>
      </c>
      <c r="C96" s="32"/>
      <c r="D96" s="35">
        <v>0</v>
      </c>
      <c r="E96" s="34">
        <f t="shared" si="2"/>
        <v>0</v>
      </c>
      <c r="F96" s="33">
        <f t="shared" si="3"/>
        <v>0</v>
      </c>
      <c r="G96" s="82"/>
    </row>
    <row r="97" spans="1:9" ht="12" hidden="1" customHeight="1">
      <c r="A97" s="67"/>
      <c r="B97" s="31" t="s">
        <v>7</v>
      </c>
      <c r="C97" s="32"/>
      <c r="D97" s="33">
        <v>203800</v>
      </c>
      <c r="E97" s="34">
        <f t="shared" si="2"/>
        <v>0</v>
      </c>
      <c r="F97" s="33">
        <f t="shared" si="3"/>
        <v>0</v>
      </c>
      <c r="G97" s="80">
        <f>F97+F98+F99</f>
        <v>0</v>
      </c>
      <c r="I97" s="30"/>
    </row>
    <row r="98" spans="1:9" ht="12" hidden="1" customHeight="1">
      <c r="A98" s="78"/>
      <c r="B98" s="31" t="s">
        <v>8</v>
      </c>
      <c r="C98" s="32"/>
      <c r="D98" s="33">
        <v>152850</v>
      </c>
      <c r="E98" s="34">
        <f t="shared" si="2"/>
        <v>0</v>
      </c>
      <c r="F98" s="33">
        <f t="shared" si="3"/>
        <v>0</v>
      </c>
      <c r="G98" s="81"/>
    </row>
    <row r="99" spans="1:9" ht="12" hidden="1" customHeight="1">
      <c r="A99" s="78"/>
      <c r="B99" s="31" t="s">
        <v>9</v>
      </c>
      <c r="C99" s="32"/>
      <c r="D99" s="35">
        <v>122100</v>
      </c>
      <c r="E99" s="34">
        <f t="shared" si="2"/>
        <v>0</v>
      </c>
      <c r="F99" s="33">
        <f t="shared" si="3"/>
        <v>0</v>
      </c>
      <c r="G99" s="81"/>
    </row>
    <row r="100" spans="1:9" ht="12" hidden="1" customHeight="1">
      <c r="A100" s="79"/>
      <c r="B100" s="31" t="s">
        <v>10</v>
      </c>
      <c r="C100" s="32"/>
      <c r="D100" s="35">
        <v>0</v>
      </c>
      <c r="E100" s="34">
        <f t="shared" si="2"/>
        <v>0</v>
      </c>
      <c r="F100" s="33">
        <f t="shared" si="3"/>
        <v>0</v>
      </c>
      <c r="G100" s="82"/>
    </row>
    <row r="101" spans="1:9" ht="12" hidden="1" customHeight="1">
      <c r="A101" s="67"/>
      <c r="B101" s="31" t="s">
        <v>7</v>
      </c>
      <c r="C101" s="32"/>
      <c r="D101" s="33">
        <v>203800</v>
      </c>
      <c r="E101" s="34">
        <f t="shared" si="2"/>
        <v>0</v>
      </c>
      <c r="F101" s="33">
        <f t="shared" si="3"/>
        <v>0</v>
      </c>
      <c r="G101" s="80">
        <f>F101+F102+F103</f>
        <v>0</v>
      </c>
      <c r="I101" s="30"/>
    </row>
    <row r="102" spans="1:9" ht="12" hidden="1" customHeight="1">
      <c r="A102" s="78"/>
      <c r="B102" s="31" t="s">
        <v>8</v>
      </c>
      <c r="C102" s="32"/>
      <c r="D102" s="33">
        <v>152850</v>
      </c>
      <c r="E102" s="34">
        <f t="shared" si="2"/>
        <v>0</v>
      </c>
      <c r="F102" s="33">
        <f t="shared" si="3"/>
        <v>0</v>
      </c>
      <c r="G102" s="81"/>
    </row>
    <row r="103" spans="1:9" ht="12" hidden="1" customHeight="1">
      <c r="A103" s="78"/>
      <c r="B103" s="31" t="s">
        <v>9</v>
      </c>
      <c r="C103" s="32"/>
      <c r="D103" s="35">
        <v>122100</v>
      </c>
      <c r="E103" s="34">
        <f t="shared" si="2"/>
        <v>0</v>
      </c>
      <c r="F103" s="33">
        <f t="shared" si="3"/>
        <v>0</v>
      </c>
      <c r="G103" s="81"/>
    </row>
    <row r="104" spans="1:9" ht="12" hidden="1" customHeight="1">
      <c r="A104" s="79"/>
      <c r="B104" s="31" t="s">
        <v>10</v>
      </c>
      <c r="C104" s="32"/>
      <c r="D104" s="35">
        <v>0</v>
      </c>
      <c r="E104" s="34">
        <f t="shared" si="2"/>
        <v>0</v>
      </c>
      <c r="F104" s="33">
        <f t="shared" si="3"/>
        <v>0</v>
      </c>
      <c r="G104" s="82"/>
    </row>
    <row r="105" spans="1:9" ht="12" hidden="1" customHeight="1">
      <c r="A105" s="67"/>
      <c r="B105" s="31" t="s">
        <v>7</v>
      </c>
      <c r="C105" s="32"/>
      <c r="D105" s="33">
        <v>203800</v>
      </c>
      <c r="E105" s="34">
        <f t="shared" si="2"/>
        <v>0</v>
      </c>
      <c r="F105" s="33">
        <f t="shared" si="3"/>
        <v>0</v>
      </c>
      <c r="G105" s="80">
        <f>F105+F106+F107</f>
        <v>0</v>
      </c>
      <c r="I105" s="30"/>
    </row>
    <row r="106" spans="1:9" ht="12" hidden="1" customHeight="1">
      <c r="A106" s="78"/>
      <c r="B106" s="31" t="s">
        <v>8</v>
      </c>
      <c r="C106" s="32"/>
      <c r="D106" s="33">
        <v>152850</v>
      </c>
      <c r="E106" s="34">
        <f t="shared" si="2"/>
        <v>0</v>
      </c>
      <c r="F106" s="33">
        <f t="shared" si="3"/>
        <v>0</v>
      </c>
      <c r="G106" s="81"/>
    </row>
    <row r="107" spans="1:9" ht="12" hidden="1" customHeight="1">
      <c r="A107" s="78"/>
      <c r="B107" s="31" t="s">
        <v>9</v>
      </c>
      <c r="C107" s="32"/>
      <c r="D107" s="35">
        <v>122100</v>
      </c>
      <c r="E107" s="34">
        <f t="shared" si="2"/>
        <v>0</v>
      </c>
      <c r="F107" s="33">
        <f t="shared" si="3"/>
        <v>0</v>
      </c>
      <c r="G107" s="81"/>
    </row>
    <row r="108" spans="1:9" ht="12" hidden="1" customHeight="1">
      <c r="A108" s="79"/>
      <c r="B108" s="31" t="s">
        <v>10</v>
      </c>
      <c r="C108" s="32"/>
      <c r="D108" s="35">
        <v>0</v>
      </c>
      <c r="E108" s="34">
        <f t="shared" si="2"/>
        <v>0</v>
      </c>
      <c r="F108" s="33">
        <f t="shared" si="3"/>
        <v>0</v>
      </c>
      <c r="G108" s="82"/>
    </row>
    <row r="109" spans="1:9" ht="12" hidden="1" customHeight="1">
      <c r="A109" s="67"/>
      <c r="B109" s="31" t="s">
        <v>7</v>
      </c>
      <c r="C109" s="32"/>
      <c r="D109" s="33">
        <v>203800</v>
      </c>
      <c r="E109" s="34">
        <f t="shared" si="2"/>
        <v>0</v>
      </c>
      <c r="F109" s="33">
        <f t="shared" si="3"/>
        <v>0</v>
      </c>
      <c r="G109" s="80">
        <f>F109+F110+F111</f>
        <v>0</v>
      </c>
      <c r="I109" s="30"/>
    </row>
    <row r="110" spans="1:9" ht="12" hidden="1" customHeight="1">
      <c r="A110" s="78"/>
      <c r="B110" s="31" t="s">
        <v>8</v>
      </c>
      <c r="C110" s="32"/>
      <c r="D110" s="33">
        <v>152850</v>
      </c>
      <c r="E110" s="34">
        <f t="shared" si="2"/>
        <v>0</v>
      </c>
      <c r="F110" s="33">
        <f t="shared" si="3"/>
        <v>0</v>
      </c>
      <c r="G110" s="81"/>
    </row>
    <row r="111" spans="1:9" ht="12" hidden="1" customHeight="1">
      <c r="A111" s="78"/>
      <c r="B111" s="31" t="s">
        <v>9</v>
      </c>
      <c r="C111" s="32"/>
      <c r="D111" s="35">
        <v>122100</v>
      </c>
      <c r="E111" s="34">
        <f t="shared" si="2"/>
        <v>0</v>
      </c>
      <c r="F111" s="33">
        <f t="shared" si="3"/>
        <v>0</v>
      </c>
      <c r="G111" s="81"/>
    </row>
    <row r="112" spans="1:9" ht="12" hidden="1" customHeight="1">
      <c r="A112" s="79"/>
      <c r="B112" s="31" t="s">
        <v>10</v>
      </c>
      <c r="C112" s="32"/>
      <c r="D112" s="35">
        <v>0</v>
      </c>
      <c r="E112" s="34">
        <f t="shared" si="2"/>
        <v>0</v>
      </c>
      <c r="F112" s="33">
        <f t="shared" si="3"/>
        <v>0</v>
      </c>
      <c r="G112" s="82"/>
    </row>
    <row r="113" spans="1:9" s="16" customFormat="1" ht="13.5" hidden="1" thickBot="1">
      <c r="A113" s="67"/>
      <c r="B113" s="31" t="s">
        <v>7</v>
      </c>
      <c r="C113" s="32"/>
      <c r="D113" s="33">
        <v>203800</v>
      </c>
      <c r="E113" s="34">
        <f t="shared" si="2"/>
        <v>0</v>
      </c>
      <c r="F113" s="33">
        <f t="shared" si="3"/>
        <v>0</v>
      </c>
      <c r="G113" s="80">
        <f>F113+F114+F115</f>
        <v>0</v>
      </c>
      <c r="I113" s="30"/>
    </row>
    <row r="114" spans="1:9" s="16" customFormat="1" ht="13.5" hidden="1" thickBot="1">
      <c r="A114" s="68"/>
      <c r="B114" s="31" t="s">
        <v>8</v>
      </c>
      <c r="C114" s="32"/>
      <c r="D114" s="33">
        <v>152850</v>
      </c>
      <c r="E114" s="34">
        <f t="shared" si="2"/>
        <v>0</v>
      </c>
      <c r="F114" s="33">
        <f t="shared" si="3"/>
        <v>0</v>
      </c>
      <c r="G114" s="81"/>
      <c r="I114" s="8"/>
    </row>
    <row r="115" spans="1:9" s="16" customFormat="1" ht="13.5" hidden="1" thickBot="1">
      <c r="A115" s="68"/>
      <c r="B115" s="31" t="s">
        <v>9</v>
      </c>
      <c r="C115" s="32"/>
      <c r="D115" s="35">
        <v>122100</v>
      </c>
      <c r="E115" s="34">
        <f t="shared" si="2"/>
        <v>0</v>
      </c>
      <c r="F115" s="33">
        <f t="shared" si="3"/>
        <v>0</v>
      </c>
      <c r="G115" s="81"/>
      <c r="I115" s="8"/>
    </row>
    <row r="116" spans="1:9" s="16" customFormat="1" ht="13.5" hidden="1" thickBot="1">
      <c r="A116" s="69"/>
      <c r="B116" s="31" t="s">
        <v>10</v>
      </c>
      <c r="C116" s="32"/>
      <c r="D116" s="35">
        <v>0</v>
      </c>
      <c r="E116" s="34">
        <f t="shared" si="2"/>
        <v>0</v>
      </c>
      <c r="F116" s="33">
        <f t="shared" si="3"/>
        <v>0</v>
      </c>
      <c r="G116" s="82"/>
      <c r="I116" s="8"/>
    </row>
    <row r="117" spans="1:9" ht="13.5" hidden="1" thickBot="1">
      <c r="A117" s="67"/>
      <c r="B117" s="31" t="s">
        <v>7</v>
      </c>
      <c r="C117" s="32"/>
      <c r="D117" s="33">
        <v>203800</v>
      </c>
      <c r="E117" s="34">
        <f t="shared" si="2"/>
        <v>0</v>
      </c>
      <c r="F117" s="33">
        <f>E117*D117</f>
        <v>0</v>
      </c>
      <c r="G117" s="80">
        <f>F117+F118+F119</f>
        <v>0</v>
      </c>
      <c r="I117" s="30"/>
    </row>
    <row r="118" spans="1:9" ht="13.5" hidden="1" thickBot="1">
      <c r="A118" s="68"/>
      <c r="B118" s="31" t="s">
        <v>8</v>
      </c>
      <c r="C118" s="32"/>
      <c r="D118" s="33">
        <v>152850</v>
      </c>
      <c r="E118" s="34">
        <f t="shared" si="2"/>
        <v>0</v>
      </c>
      <c r="F118" s="33">
        <f>E118*D118</f>
        <v>0</v>
      </c>
      <c r="G118" s="81"/>
    </row>
    <row r="119" spans="1:9" s="4" customFormat="1" ht="13.5" hidden="1" thickBot="1">
      <c r="A119" s="68"/>
      <c r="B119" s="31" t="s">
        <v>9</v>
      </c>
      <c r="C119" s="32"/>
      <c r="D119" s="35">
        <v>122100</v>
      </c>
      <c r="E119" s="34">
        <f t="shared" si="2"/>
        <v>0</v>
      </c>
      <c r="F119" s="33">
        <f>E119*D119</f>
        <v>0</v>
      </c>
      <c r="G119" s="81"/>
      <c r="I119" s="8"/>
    </row>
    <row r="120" spans="1:9" s="4" customFormat="1" ht="13.5" hidden="1" thickBot="1">
      <c r="A120" s="69"/>
      <c r="B120" s="31" t="s">
        <v>10</v>
      </c>
      <c r="C120" s="32"/>
      <c r="D120" s="35">
        <v>0</v>
      </c>
      <c r="E120" s="34">
        <f t="shared" si="2"/>
        <v>0</v>
      </c>
      <c r="F120" s="33">
        <f>E120*D120</f>
        <v>0</v>
      </c>
      <c r="G120" s="82"/>
      <c r="I120" s="8"/>
    </row>
    <row r="121" spans="1:9" s="4" customFormat="1" ht="13.5" hidden="1" thickBot="1">
      <c r="A121" s="67"/>
      <c r="B121" s="31" t="s">
        <v>7</v>
      </c>
      <c r="C121" s="32"/>
      <c r="D121" s="33">
        <v>203800</v>
      </c>
      <c r="E121" s="34">
        <f t="shared" si="2"/>
        <v>0</v>
      </c>
      <c r="F121" s="33">
        <f t="shared" ref="F121:F152" si="4">E121*D121</f>
        <v>0</v>
      </c>
      <c r="G121" s="36"/>
      <c r="I121" s="30"/>
    </row>
    <row r="122" spans="1:9" s="4" customFormat="1" ht="13.5" hidden="1" thickBot="1">
      <c r="A122" s="68"/>
      <c r="B122" s="31" t="s">
        <v>8</v>
      </c>
      <c r="C122" s="32"/>
      <c r="D122" s="33">
        <v>152850</v>
      </c>
      <c r="E122" s="34">
        <f t="shared" si="2"/>
        <v>0</v>
      </c>
      <c r="F122" s="33">
        <f t="shared" si="4"/>
        <v>0</v>
      </c>
      <c r="G122" s="36"/>
      <c r="I122" s="8"/>
    </row>
    <row r="123" spans="1:9" s="4" customFormat="1" ht="13.5" hidden="1" thickBot="1">
      <c r="A123" s="68"/>
      <c r="B123" s="31" t="s">
        <v>9</v>
      </c>
      <c r="C123" s="32"/>
      <c r="D123" s="35">
        <v>122100</v>
      </c>
      <c r="E123" s="34">
        <f t="shared" si="2"/>
        <v>0</v>
      </c>
      <c r="F123" s="33">
        <f t="shared" si="4"/>
        <v>0</v>
      </c>
      <c r="G123" s="36"/>
      <c r="I123" s="8"/>
    </row>
    <row r="124" spans="1:9" s="4" customFormat="1" ht="13.5" hidden="1" thickBot="1">
      <c r="A124" s="69"/>
      <c r="B124" s="31" t="s">
        <v>10</v>
      </c>
      <c r="C124" s="32"/>
      <c r="D124" s="35">
        <v>0</v>
      </c>
      <c r="E124" s="34">
        <f t="shared" si="2"/>
        <v>0</v>
      </c>
      <c r="F124" s="33">
        <f t="shared" si="4"/>
        <v>0</v>
      </c>
      <c r="G124" s="36">
        <f>F121+F122+F123</f>
        <v>0</v>
      </c>
      <c r="I124" s="8"/>
    </row>
    <row r="125" spans="1:9" s="4" customFormat="1" ht="13.5" hidden="1" thickBot="1">
      <c r="A125" s="67"/>
      <c r="B125" s="31" t="s">
        <v>7</v>
      </c>
      <c r="C125" s="32"/>
      <c r="D125" s="33">
        <v>203800</v>
      </c>
      <c r="E125" s="34">
        <f t="shared" si="2"/>
        <v>0</v>
      </c>
      <c r="F125" s="33">
        <f t="shared" si="4"/>
        <v>0</v>
      </c>
      <c r="G125" s="36"/>
      <c r="I125" s="30"/>
    </row>
    <row r="126" spans="1:9" s="4" customFormat="1" ht="13.5" hidden="1" thickBot="1">
      <c r="A126" s="68"/>
      <c r="B126" s="31" t="s">
        <v>8</v>
      </c>
      <c r="C126" s="32"/>
      <c r="D126" s="33">
        <v>152850</v>
      </c>
      <c r="E126" s="34">
        <f t="shared" si="2"/>
        <v>0</v>
      </c>
      <c r="F126" s="33">
        <f t="shared" si="4"/>
        <v>0</v>
      </c>
      <c r="G126" s="36"/>
      <c r="I126" s="8"/>
    </row>
    <row r="127" spans="1:9" s="4" customFormat="1" ht="13.5" hidden="1" thickBot="1">
      <c r="A127" s="68"/>
      <c r="B127" s="31" t="s">
        <v>9</v>
      </c>
      <c r="C127" s="32"/>
      <c r="D127" s="35">
        <v>122100</v>
      </c>
      <c r="E127" s="34">
        <f t="shared" si="2"/>
        <v>0</v>
      </c>
      <c r="F127" s="33">
        <f t="shared" si="4"/>
        <v>0</v>
      </c>
      <c r="G127" s="36"/>
      <c r="I127" s="8"/>
    </row>
    <row r="128" spans="1:9" s="4" customFormat="1" ht="13.5" hidden="1" thickBot="1">
      <c r="A128" s="69"/>
      <c r="B128" s="31" t="s">
        <v>10</v>
      </c>
      <c r="C128" s="32"/>
      <c r="D128" s="35">
        <v>0</v>
      </c>
      <c r="E128" s="34">
        <f t="shared" si="2"/>
        <v>0</v>
      </c>
      <c r="F128" s="33">
        <f t="shared" si="4"/>
        <v>0</v>
      </c>
      <c r="G128" s="36">
        <f>F125+F126+F127</f>
        <v>0</v>
      </c>
      <c r="I128" s="8"/>
    </row>
    <row r="129" spans="1:9" s="4" customFormat="1" ht="13.5" hidden="1" thickBot="1">
      <c r="A129" s="67"/>
      <c r="B129" s="31" t="s">
        <v>7</v>
      </c>
      <c r="C129" s="32"/>
      <c r="D129" s="33">
        <v>203800</v>
      </c>
      <c r="E129" s="34">
        <f t="shared" si="2"/>
        <v>0</v>
      </c>
      <c r="F129" s="33">
        <f t="shared" si="4"/>
        <v>0</v>
      </c>
      <c r="G129" s="36"/>
      <c r="I129" s="30"/>
    </row>
    <row r="130" spans="1:9" s="4" customFormat="1" ht="13.5" hidden="1" thickBot="1">
      <c r="A130" s="68"/>
      <c r="B130" s="31" t="s">
        <v>8</v>
      </c>
      <c r="C130" s="32"/>
      <c r="D130" s="33">
        <v>152850</v>
      </c>
      <c r="E130" s="34">
        <f t="shared" si="2"/>
        <v>0</v>
      </c>
      <c r="F130" s="33">
        <f t="shared" si="4"/>
        <v>0</v>
      </c>
      <c r="G130" s="36"/>
      <c r="I130" s="8"/>
    </row>
    <row r="131" spans="1:9" s="4" customFormat="1" ht="13.5" hidden="1" thickBot="1">
      <c r="A131" s="68"/>
      <c r="B131" s="31" t="s">
        <v>9</v>
      </c>
      <c r="C131" s="32"/>
      <c r="D131" s="35">
        <v>122100</v>
      </c>
      <c r="E131" s="34">
        <f t="shared" si="2"/>
        <v>0</v>
      </c>
      <c r="F131" s="33">
        <f t="shared" si="4"/>
        <v>0</v>
      </c>
      <c r="G131" s="36"/>
      <c r="I131" s="8"/>
    </row>
    <row r="132" spans="1:9" s="4" customFormat="1" ht="13.5" hidden="1" thickBot="1">
      <c r="A132" s="69"/>
      <c r="B132" s="31" t="s">
        <v>10</v>
      </c>
      <c r="C132" s="32"/>
      <c r="D132" s="35">
        <v>0</v>
      </c>
      <c r="E132" s="34">
        <f t="shared" si="2"/>
        <v>0</v>
      </c>
      <c r="F132" s="33">
        <f t="shared" si="4"/>
        <v>0</v>
      </c>
      <c r="G132" s="36">
        <f>F129+F130+F131</f>
        <v>0</v>
      </c>
      <c r="I132" s="8"/>
    </row>
    <row r="133" spans="1:9" s="4" customFormat="1" ht="13.5" hidden="1" thickBot="1">
      <c r="A133" s="67"/>
      <c r="B133" s="31" t="s">
        <v>7</v>
      </c>
      <c r="C133" s="39"/>
      <c r="D133" s="33">
        <v>203800</v>
      </c>
      <c r="E133" s="34">
        <f t="shared" si="2"/>
        <v>0</v>
      </c>
      <c r="F133" s="33">
        <f t="shared" si="4"/>
        <v>0</v>
      </c>
      <c r="G133" s="36"/>
      <c r="I133" s="30"/>
    </row>
    <row r="134" spans="1:9" s="4" customFormat="1" ht="13.5" hidden="1" thickBot="1">
      <c r="A134" s="68"/>
      <c r="B134" s="31" t="s">
        <v>8</v>
      </c>
      <c r="C134" s="32"/>
      <c r="D134" s="33">
        <v>152850</v>
      </c>
      <c r="E134" s="34">
        <f t="shared" si="2"/>
        <v>0</v>
      </c>
      <c r="F134" s="33">
        <f t="shared" si="4"/>
        <v>0</v>
      </c>
      <c r="G134" s="36"/>
      <c r="I134" s="8"/>
    </row>
    <row r="135" spans="1:9" s="4" customFormat="1" ht="13.5" hidden="1" thickBot="1">
      <c r="A135" s="68"/>
      <c r="B135" s="31" t="s">
        <v>9</v>
      </c>
      <c r="C135" s="32"/>
      <c r="D135" s="35">
        <v>122100</v>
      </c>
      <c r="E135" s="34">
        <f t="shared" si="2"/>
        <v>0</v>
      </c>
      <c r="F135" s="33">
        <f t="shared" si="4"/>
        <v>0</v>
      </c>
      <c r="G135" s="36"/>
      <c r="I135" s="8"/>
    </row>
    <row r="136" spans="1:9" s="4" customFormat="1" ht="13.5" hidden="1" thickBot="1">
      <c r="A136" s="69"/>
      <c r="B136" s="31" t="s">
        <v>10</v>
      </c>
      <c r="C136" s="32"/>
      <c r="D136" s="35">
        <v>0</v>
      </c>
      <c r="E136" s="34">
        <f t="shared" si="2"/>
        <v>0</v>
      </c>
      <c r="F136" s="33">
        <f t="shared" si="4"/>
        <v>0</v>
      </c>
      <c r="G136" s="36">
        <f>F133+F134+F135</f>
        <v>0</v>
      </c>
      <c r="I136" s="8"/>
    </row>
    <row r="137" spans="1:9" s="4" customFormat="1" ht="13.5" hidden="1" thickBot="1">
      <c r="A137" s="67"/>
      <c r="B137" s="31" t="s">
        <v>7</v>
      </c>
      <c r="C137" s="39"/>
      <c r="D137" s="33">
        <v>203800</v>
      </c>
      <c r="E137" s="34">
        <f t="shared" si="2"/>
        <v>0</v>
      </c>
      <c r="F137" s="33">
        <f t="shared" si="4"/>
        <v>0</v>
      </c>
      <c r="G137" s="36"/>
      <c r="I137" s="43"/>
    </row>
    <row r="138" spans="1:9" s="4" customFormat="1" ht="13.5" hidden="1" thickBot="1">
      <c r="A138" s="68"/>
      <c r="B138" s="31" t="s">
        <v>8</v>
      </c>
      <c r="C138" s="32"/>
      <c r="D138" s="33">
        <v>152850</v>
      </c>
      <c r="E138" s="34">
        <f t="shared" si="2"/>
        <v>0</v>
      </c>
      <c r="F138" s="33">
        <f t="shared" si="4"/>
        <v>0</v>
      </c>
      <c r="G138" s="36"/>
      <c r="I138" s="6"/>
    </row>
    <row r="139" spans="1:9" s="4" customFormat="1" ht="13.5" hidden="1" thickBot="1">
      <c r="A139" s="68"/>
      <c r="B139" s="31" t="s">
        <v>9</v>
      </c>
      <c r="C139" s="32"/>
      <c r="D139" s="35">
        <v>122100</v>
      </c>
      <c r="E139" s="34">
        <f t="shared" si="2"/>
        <v>0</v>
      </c>
      <c r="F139" s="33">
        <f t="shared" si="4"/>
        <v>0</v>
      </c>
      <c r="G139" s="36"/>
      <c r="I139" s="6"/>
    </row>
    <row r="140" spans="1:9" s="4" customFormat="1" ht="13.5" hidden="1" thickBot="1">
      <c r="A140" s="69"/>
      <c r="B140" s="31" t="s">
        <v>10</v>
      </c>
      <c r="C140" s="32"/>
      <c r="D140" s="35">
        <v>0</v>
      </c>
      <c r="E140" s="34">
        <f t="shared" si="2"/>
        <v>0</v>
      </c>
      <c r="F140" s="33">
        <f t="shared" si="4"/>
        <v>0</v>
      </c>
      <c r="G140" s="36">
        <f>F137+F138+F139</f>
        <v>0</v>
      </c>
      <c r="I140" s="43"/>
    </row>
    <row r="141" spans="1:9" s="4" customFormat="1" ht="13.5" hidden="1" thickBot="1">
      <c r="A141" s="67"/>
      <c r="B141" s="31" t="s">
        <v>7</v>
      </c>
      <c r="C141" s="39"/>
      <c r="D141" s="33">
        <v>203800</v>
      </c>
      <c r="E141" s="34">
        <f t="shared" si="2"/>
        <v>0</v>
      </c>
      <c r="F141" s="33">
        <f t="shared" si="4"/>
        <v>0</v>
      </c>
      <c r="G141" s="36"/>
      <c r="I141" s="6"/>
    </row>
    <row r="142" spans="1:9" s="4" customFormat="1" ht="13.5" hidden="1" thickBot="1">
      <c r="A142" s="68"/>
      <c r="B142" s="31" t="s">
        <v>8</v>
      </c>
      <c r="C142" s="32"/>
      <c r="D142" s="33">
        <v>152850</v>
      </c>
      <c r="E142" s="34">
        <f t="shared" si="2"/>
        <v>0</v>
      </c>
      <c r="F142" s="33">
        <f t="shared" si="4"/>
        <v>0</v>
      </c>
      <c r="G142" s="36"/>
      <c r="I142" s="6"/>
    </row>
    <row r="143" spans="1:9" s="4" customFormat="1" ht="13.5" hidden="1" thickBot="1">
      <c r="A143" s="68"/>
      <c r="B143" s="31" t="s">
        <v>9</v>
      </c>
      <c r="C143" s="32"/>
      <c r="D143" s="35">
        <v>122100</v>
      </c>
      <c r="E143" s="34">
        <f t="shared" si="2"/>
        <v>0</v>
      </c>
      <c r="F143" s="33">
        <f t="shared" si="4"/>
        <v>0</v>
      </c>
      <c r="G143" s="36"/>
      <c r="I143" s="6"/>
    </row>
    <row r="144" spans="1:9" s="4" customFormat="1" ht="13.5" hidden="1" thickBot="1">
      <c r="A144" s="69"/>
      <c r="B144" s="31" t="s">
        <v>10</v>
      </c>
      <c r="C144" s="32"/>
      <c r="D144" s="35">
        <v>0</v>
      </c>
      <c r="E144" s="34">
        <f t="shared" si="2"/>
        <v>0</v>
      </c>
      <c r="F144" s="33">
        <f t="shared" si="4"/>
        <v>0</v>
      </c>
      <c r="G144" s="36">
        <f>F141+F142+F143</f>
        <v>0</v>
      </c>
      <c r="I144" s="43"/>
    </row>
    <row r="145" spans="1:9" s="4" customFormat="1" ht="13.5" hidden="1" thickBot="1">
      <c r="A145" s="67"/>
      <c r="B145" s="31" t="s">
        <v>7</v>
      </c>
      <c r="C145" s="39"/>
      <c r="D145" s="33">
        <v>203800</v>
      </c>
      <c r="E145" s="34">
        <f t="shared" si="2"/>
        <v>0</v>
      </c>
      <c r="F145" s="33">
        <f t="shared" si="4"/>
        <v>0</v>
      </c>
      <c r="G145" s="36"/>
      <c r="I145" s="6"/>
    </row>
    <row r="146" spans="1:9" s="4" customFormat="1" ht="13.5" hidden="1" thickBot="1">
      <c r="A146" s="68"/>
      <c r="B146" s="31" t="s">
        <v>8</v>
      </c>
      <c r="C146" s="32"/>
      <c r="D146" s="33">
        <v>152850</v>
      </c>
      <c r="E146" s="34">
        <f t="shared" si="2"/>
        <v>0</v>
      </c>
      <c r="F146" s="33">
        <f t="shared" si="4"/>
        <v>0</v>
      </c>
      <c r="G146" s="36"/>
      <c r="I146" s="6"/>
    </row>
    <row r="147" spans="1:9" ht="13.5" hidden="1" thickBot="1">
      <c r="A147" s="68"/>
      <c r="B147" s="31" t="s">
        <v>9</v>
      </c>
      <c r="C147" s="32"/>
      <c r="D147" s="35">
        <v>122100</v>
      </c>
      <c r="E147" s="34">
        <f t="shared" si="2"/>
        <v>0</v>
      </c>
      <c r="F147" s="33">
        <f t="shared" si="4"/>
        <v>0</v>
      </c>
      <c r="G147" s="36"/>
    </row>
    <row r="148" spans="1:9" ht="13.5" hidden="1" thickBot="1">
      <c r="A148" s="69"/>
      <c r="B148" s="31" t="s">
        <v>10</v>
      </c>
      <c r="C148" s="32"/>
      <c r="D148" s="35">
        <v>0</v>
      </c>
      <c r="E148" s="34">
        <f t="shared" si="2"/>
        <v>0</v>
      </c>
      <c r="F148" s="33">
        <f t="shared" si="4"/>
        <v>0</v>
      </c>
      <c r="G148" s="36">
        <f>F145+F146+F147</f>
        <v>0</v>
      </c>
      <c r="I148" s="43"/>
    </row>
    <row r="149" spans="1:9" ht="13.5" hidden="1" thickBot="1">
      <c r="A149" s="67"/>
      <c r="B149" s="31" t="s">
        <v>7</v>
      </c>
      <c r="C149" s="39"/>
      <c r="D149" s="33">
        <v>203800</v>
      </c>
      <c r="E149" s="34">
        <f t="shared" si="2"/>
        <v>0</v>
      </c>
      <c r="F149" s="33">
        <f t="shared" si="4"/>
        <v>0</v>
      </c>
      <c r="G149" s="36"/>
    </row>
    <row r="150" spans="1:9" ht="13.5" hidden="1" thickBot="1">
      <c r="A150" s="68"/>
      <c r="B150" s="31" t="s">
        <v>8</v>
      </c>
      <c r="C150" s="32"/>
      <c r="D150" s="33">
        <v>152850</v>
      </c>
      <c r="E150" s="34">
        <f t="shared" si="2"/>
        <v>0</v>
      </c>
      <c r="F150" s="33">
        <f t="shared" si="4"/>
        <v>0</v>
      </c>
      <c r="G150" s="36"/>
    </row>
    <row r="151" spans="1:9" ht="13.5" hidden="1" thickBot="1">
      <c r="A151" s="68"/>
      <c r="B151" s="31" t="s">
        <v>9</v>
      </c>
      <c r="C151" s="32"/>
      <c r="D151" s="35">
        <v>122100</v>
      </c>
      <c r="E151" s="34">
        <f t="shared" si="2"/>
        <v>0</v>
      </c>
      <c r="F151" s="33">
        <f t="shared" si="4"/>
        <v>0</v>
      </c>
      <c r="G151" s="36"/>
    </row>
    <row r="152" spans="1:9" ht="13.5" hidden="1" thickBot="1">
      <c r="A152" s="69"/>
      <c r="B152" s="31" t="s">
        <v>10</v>
      </c>
      <c r="C152" s="32"/>
      <c r="D152" s="35">
        <v>0</v>
      </c>
      <c r="E152" s="34">
        <f t="shared" si="2"/>
        <v>0</v>
      </c>
      <c r="F152" s="33">
        <f t="shared" si="4"/>
        <v>0</v>
      </c>
      <c r="G152" s="36">
        <f>F149+F150+F151</f>
        <v>0</v>
      </c>
      <c r="I152" s="43"/>
    </row>
    <row r="153" spans="1:9">
      <c r="A153" s="70" t="s">
        <v>11</v>
      </c>
      <c r="B153" s="44" t="s">
        <v>7</v>
      </c>
      <c r="C153" s="45"/>
      <c r="D153" s="46"/>
      <c r="E153" s="47"/>
      <c r="F153" s="46"/>
      <c r="G153" s="73"/>
    </row>
    <row r="154" spans="1:9">
      <c r="A154" s="71"/>
      <c r="B154" s="48" t="s">
        <v>8</v>
      </c>
      <c r="C154" s="49"/>
      <c r="D154" s="50"/>
      <c r="E154" s="51"/>
      <c r="F154" s="50"/>
      <c r="G154" s="74"/>
    </row>
    <row r="155" spans="1:9">
      <c r="A155" s="71"/>
      <c r="B155" s="48" t="s">
        <v>9</v>
      </c>
      <c r="C155" s="49"/>
      <c r="D155" s="52"/>
      <c r="E155" s="51"/>
      <c r="F155" s="50"/>
      <c r="G155" s="74"/>
      <c r="I155" s="53"/>
    </row>
    <row r="156" spans="1:9" ht="13.5" thickBot="1">
      <c r="A156" s="72"/>
      <c r="B156" s="54" t="s">
        <v>10</v>
      </c>
      <c r="C156" s="55"/>
      <c r="D156" s="56"/>
      <c r="E156" s="57"/>
      <c r="F156" s="58"/>
      <c r="G156" s="75"/>
    </row>
    <row r="157" spans="1:9">
      <c r="E157" s="59"/>
      <c r="I157" s="53"/>
    </row>
    <row r="158" spans="1:9">
      <c r="C158" s="60"/>
    </row>
    <row r="159" spans="1:9" ht="19.5" customHeight="1">
      <c r="A159" s="4"/>
      <c r="B159" s="2"/>
      <c r="C159" s="4"/>
      <c r="D159" s="4"/>
      <c r="E159" s="4"/>
      <c r="F159" s="4"/>
      <c r="G159" s="4"/>
    </row>
    <row r="160" spans="1:9">
      <c r="A160" s="76" t="s">
        <v>17</v>
      </c>
      <c r="B160" s="76"/>
      <c r="C160" s="76"/>
      <c r="D160" s="76"/>
      <c r="E160" s="4"/>
      <c r="F160" s="4"/>
      <c r="G160" s="4"/>
    </row>
    <row r="161" spans="1:7" ht="17.25" customHeight="1">
      <c r="A161" s="4"/>
      <c r="B161" s="2"/>
      <c r="C161" s="4"/>
      <c r="D161" s="4"/>
      <c r="E161" s="4"/>
      <c r="F161" s="4"/>
      <c r="G161" s="4"/>
    </row>
    <row r="162" spans="1:7" ht="29.25" customHeight="1">
      <c r="A162" s="77" t="s">
        <v>18</v>
      </c>
      <c r="B162" s="77"/>
      <c r="C162" s="77"/>
      <c r="D162" s="77"/>
      <c r="E162" s="4"/>
      <c r="F162" s="4"/>
      <c r="G162" s="4"/>
    </row>
    <row r="163" spans="1:7">
      <c r="A163" s="4"/>
      <c r="B163" s="2"/>
      <c r="C163" s="4"/>
      <c r="D163" s="4"/>
      <c r="E163" s="4"/>
      <c r="F163" s="4"/>
      <c r="G163" s="4"/>
    </row>
    <row r="164" spans="1:7">
      <c r="A164" s="4"/>
      <c r="B164" s="2"/>
      <c r="C164" s="4"/>
      <c r="D164" s="4"/>
      <c r="E164" s="4"/>
      <c r="F164" s="4"/>
      <c r="G164" s="4"/>
    </row>
    <row r="165" spans="1:7">
      <c r="A165" s="4"/>
      <c r="B165" s="2"/>
      <c r="C165" s="4"/>
      <c r="D165" s="4"/>
      <c r="E165" s="4"/>
      <c r="F165" s="4"/>
      <c r="G165" s="4"/>
    </row>
    <row r="166" spans="1:7">
      <c r="A166" s="4"/>
      <c r="B166" s="2"/>
      <c r="C166" s="4"/>
      <c r="D166" s="4"/>
      <c r="E166" s="4"/>
      <c r="F166" s="4"/>
      <c r="G166" s="4"/>
    </row>
    <row r="167" spans="1:7">
      <c r="A167" s="4"/>
      <c r="B167" s="2"/>
      <c r="C167" s="4"/>
      <c r="D167" s="4"/>
      <c r="E167" s="4"/>
      <c r="F167" s="4"/>
      <c r="G167" s="4"/>
    </row>
    <row r="168" spans="1:7">
      <c r="A168" s="4"/>
      <c r="B168" s="2"/>
      <c r="C168" s="4"/>
      <c r="D168" s="4"/>
      <c r="E168" s="4"/>
      <c r="F168" s="4"/>
      <c r="G168" s="4"/>
    </row>
    <row r="169" spans="1:7">
      <c r="A169" s="4"/>
      <c r="B169" s="2"/>
      <c r="C169" s="4"/>
      <c r="D169" s="4"/>
      <c r="E169" s="4"/>
      <c r="F169" s="4"/>
      <c r="G169" s="4"/>
    </row>
  </sheetData>
  <mergeCells count="71">
    <mergeCell ref="A17:A20"/>
    <mergeCell ref="G17:G20"/>
    <mergeCell ref="A6:G6"/>
    <mergeCell ref="A8:G8"/>
    <mergeCell ref="A9:G9"/>
    <mergeCell ref="A13:A16"/>
    <mergeCell ref="G13:G16"/>
    <mergeCell ref="A45:A48"/>
    <mergeCell ref="G45:G48"/>
    <mergeCell ref="A21:A24"/>
    <mergeCell ref="G21:G24"/>
    <mergeCell ref="A25:A28"/>
    <mergeCell ref="G25:G28"/>
    <mergeCell ref="A29:A32"/>
    <mergeCell ref="G29:G32"/>
    <mergeCell ref="A33:A36"/>
    <mergeCell ref="G33:G36"/>
    <mergeCell ref="A37:A40"/>
    <mergeCell ref="A41:A44"/>
    <mergeCell ref="G41:G44"/>
    <mergeCell ref="A49:A52"/>
    <mergeCell ref="G49:G52"/>
    <mergeCell ref="A53:A56"/>
    <mergeCell ref="G53:G56"/>
    <mergeCell ref="A57:A60"/>
    <mergeCell ref="G57:G60"/>
    <mergeCell ref="A61:A64"/>
    <mergeCell ref="G61:G64"/>
    <mergeCell ref="A65:A68"/>
    <mergeCell ref="G65:G68"/>
    <mergeCell ref="A69:A72"/>
    <mergeCell ref="G69:G72"/>
    <mergeCell ref="A73:A76"/>
    <mergeCell ref="G73:G76"/>
    <mergeCell ref="A77:A80"/>
    <mergeCell ref="G77:G80"/>
    <mergeCell ref="A81:A84"/>
    <mergeCell ref="G81:G84"/>
    <mergeCell ref="G105:G108"/>
    <mergeCell ref="A85:A88"/>
    <mergeCell ref="G85:G88"/>
    <mergeCell ref="A89:A92"/>
    <mergeCell ref="G89:G92"/>
    <mergeCell ref="A93:A96"/>
    <mergeCell ref="G93:G96"/>
    <mergeCell ref="A153:A156"/>
    <mergeCell ref="G153:G156"/>
    <mergeCell ref="A160:D160"/>
    <mergeCell ref="A162:D162"/>
    <mergeCell ref="A121:A124"/>
    <mergeCell ref="A125:A128"/>
    <mergeCell ref="A129:A132"/>
    <mergeCell ref="A133:A136"/>
    <mergeCell ref="A137:A140"/>
    <mergeCell ref="A141:A144"/>
    <mergeCell ref="F3:G3"/>
    <mergeCell ref="F2:G2"/>
    <mergeCell ref="C7:E7"/>
    <mergeCell ref="A145:A148"/>
    <mergeCell ref="A149:A152"/>
    <mergeCell ref="A109:A112"/>
    <mergeCell ref="G109:G112"/>
    <mergeCell ref="A113:A116"/>
    <mergeCell ref="G113:G116"/>
    <mergeCell ref="A117:A120"/>
    <mergeCell ref="G117:G120"/>
    <mergeCell ref="A97:A100"/>
    <mergeCell ref="G97:G100"/>
    <mergeCell ref="A101:A104"/>
    <mergeCell ref="G101:G104"/>
    <mergeCell ref="A105:A10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Акт (Форма)</vt:lpstr>
      <vt:lpstr>Лист1</vt:lpstr>
      <vt:lpstr>Лист2</vt:lpstr>
      <vt:lpstr>Лист3</vt:lpstr>
      <vt:lpstr>'Акт (Форма)'!ТекстовоеПоле447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2017-04-05T02:55:55Z</dcterms:modified>
</cp:coreProperties>
</file>